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H:\SDA M&amp;EEEEEEEEEEEEEEEEEEEEEEEEDATABASE\2019-20\PIP Preparation 2020-21\HMIS PIP 20-21\"/>
    </mc:Choice>
  </mc:AlternateContent>
  <xr:revisionPtr revIDLastSave="0" documentId="13_ncr:1_{2B68D6DD-6B40-4EAA-818F-43848735A1D6}" xr6:coauthVersionLast="45" xr6:coauthVersionMax="45" xr10:uidLastSave="{00000000-0000-0000-0000-000000000000}"/>
  <bookViews>
    <workbookView xWindow="-120" yWindow="-120" windowWidth="21840" windowHeight="13140" tabRatio="866" firstSheet="10" activeTab="16" xr2:uid="{00000000-000D-0000-FFFF-FFFF00000000}"/>
  </bookViews>
  <sheets>
    <sheet name="1.a,b,c-PIP Norms" sheetId="11" r:id="rId1"/>
    <sheet name="HR-Stat Ass M&amp;E" sheetId="17" r:id="rId2"/>
    <sheet name="HR-DEO" sheetId="18" r:id="rId3"/>
    <sheet name="2-3.a,b,c,d,e-PIP Norms" sheetId="19" r:id="rId4"/>
    <sheet name="Comp" sheetId="20" r:id="rId5"/>
    <sheet name="VSAT" sheetId="21" r:id="rId6"/>
    <sheet name="Internet" sheetId="22" r:id="rId7"/>
    <sheet name="4.a.b.c-PIP Norms" sheetId="23" r:id="rId8"/>
    <sheet name="Printing of RCH Reg" sheetId="24" r:id="rId9"/>
    <sheet name="RCH-Manual" sheetId="25" r:id="rId10"/>
    <sheet name="Printing HMIS " sheetId="39" r:id="rId11"/>
    <sheet name="Printing of MCTS Format" sheetId="26" r:id="rId12"/>
    <sheet name="5.a.b.c-PIP Norms" sheetId="28" r:id="rId13"/>
    <sheet name="Training-State Level" sheetId="29" r:id="rId14"/>
    <sheet name="Training-District Level" sheetId="30" r:id="rId15"/>
    <sheet name="Training-Block Level" sheetId="31" r:id="rId16"/>
    <sheet name="6.-PIP Norms" sheetId="32" r:id="rId17"/>
    <sheet name="Mobility Support" sheetId="33" r:id="rId18"/>
    <sheet name="7.a,b-PIP Norms" sheetId="34" r:id="rId19"/>
    <sheet name="CallCentre-Outsourc" sheetId="35" r:id="rId20"/>
    <sheet name="CallCentre-Inhouse" sheetId="36" r:id="rId21"/>
    <sheet name="CUG" sheetId="38" r:id="rId22"/>
    <sheet name="8.b-PIP Norms" sheetId="37" r:id="rId23"/>
    <sheet name="State Level" sheetId="1" state="hidden" r:id="rId24"/>
    <sheet name="District Level" sheetId="2" state="hidden" r:id="rId25"/>
    <sheet name="Block level" sheetId="3" state="hidden" r:id="rId26"/>
  </sheets>
  <definedNames>
    <definedName name="_xlnm.Print_Area" localSheetId="10">'Printing HMIS '!$B$3:$AT$17</definedName>
    <definedName name="_xlnm.Print_Titles" localSheetId="10">'Printing HMIS '!#REF!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R62" i="39" l="1"/>
  <c r="AG62" i="39"/>
  <c r="AF62" i="39"/>
  <c r="AE62" i="39"/>
  <c r="AD62" i="39"/>
  <c r="AC62" i="39"/>
  <c r="AB62" i="39"/>
  <c r="Q62" i="39"/>
  <c r="P62" i="39"/>
  <c r="O62" i="39"/>
  <c r="N62" i="39"/>
  <c r="M62" i="39"/>
  <c r="L62" i="39"/>
  <c r="K62" i="39"/>
  <c r="J62" i="39"/>
  <c r="I62" i="39"/>
  <c r="H62" i="39"/>
  <c r="G62" i="39"/>
  <c r="F62" i="39"/>
  <c r="E62" i="39"/>
  <c r="D62" i="39"/>
  <c r="C62" i="39"/>
  <c r="AL59" i="39"/>
  <c r="AA59" i="39"/>
  <c r="AQ59" i="39" s="1"/>
  <c r="Z59" i="39"/>
  <c r="AP59" i="39" s="1"/>
  <c r="Y59" i="39"/>
  <c r="AO59" i="39" s="1"/>
  <c r="X59" i="39"/>
  <c r="AN59" i="39" s="1"/>
  <c r="W59" i="39"/>
  <c r="AM59" i="39" s="1"/>
  <c r="V59" i="39"/>
  <c r="U59" i="39"/>
  <c r="AK59" i="39" s="1"/>
  <c r="T59" i="39"/>
  <c r="AJ59" i="39" s="1"/>
  <c r="S59" i="39"/>
  <c r="R59" i="39"/>
  <c r="AH59" i="39" s="1"/>
  <c r="AL58" i="39"/>
  <c r="AA58" i="39"/>
  <c r="AQ58" i="39" s="1"/>
  <c r="Z58" i="39"/>
  <c r="AP58" i="39" s="1"/>
  <c r="Y58" i="39"/>
  <c r="AO58" i="39" s="1"/>
  <c r="X58" i="39"/>
  <c r="AN58" i="39" s="1"/>
  <c r="W58" i="39"/>
  <c r="AM58" i="39" s="1"/>
  <c r="V58" i="39"/>
  <c r="U58" i="39"/>
  <c r="AK58" i="39" s="1"/>
  <c r="T58" i="39"/>
  <c r="AJ58" i="39" s="1"/>
  <c r="S58" i="39"/>
  <c r="R58" i="39"/>
  <c r="AH58" i="39" s="1"/>
  <c r="AL57" i="39"/>
  <c r="AA57" i="39"/>
  <c r="AQ57" i="39" s="1"/>
  <c r="Z57" i="39"/>
  <c r="AP57" i="39" s="1"/>
  <c r="Y57" i="39"/>
  <c r="AO57" i="39" s="1"/>
  <c r="X57" i="39"/>
  <c r="AN57" i="39" s="1"/>
  <c r="W57" i="39"/>
  <c r="AM57" i="39" s="1"/>
  <c r="V57" i="39"/>
  <c r="U57" i="39"/>
  <c r="AK57" i="39" s="1"/>
  <c r="T57" i="39"/>
  <c r="AJ57" i="39" s="1"/>
  <c r="S57" i="39"/>
  <c r="R57" i="39"/>
  <c r="AH57" i="39" s="1"/>
  <c r="AL56" i="39"/>
  <c r="AA56" i="39"/>
  <c r="AQ56" i="39" s="1"/>
  <c r="Z56" i="39"/>
  <c r="AP56" i="39" s="1"/>
  <c r="Y56" i="39"/>
  <c r="AO56" i="39" s="1"/>
  <c r="X56" i="39"/>
  <c r="AN56" i="39" s="1"/>
  <c r="W56" i="39"/>
  <c r="AM56" i="39" s="1"/>
  <c r="V56" i="39"/>
  <c r="U56" i="39"/>
  <c r="AK56" i="39" s="1"/>
  <c r="T56" i="39"/>
  <c r="AJ56" i="39" s="1"/>
  <c r="S56" i="39"/>
  <c r="R56" i="39"/>
  <c r="AH56" i="39" s="1"/>
  <c r="AO55" i="39"/>
  <c r="AA55" i="39"/>
  <c r="AQ55" i="39" s="1"/>
  <c r="Z55" i="39"/>
  <c r="AP55" i="39" s="1"/>
  <c r="Y55" i="39"/>
  <c r="X55" i="39"/>
  <c r="AN55" i="39" s="1"/>
  <c r="W55" i="39"/>
  <c r="AM55" i="39" s="1"/>
  <c r="V55" i="39"/>
  <c r="AL55" i="39" s="1"/>
  <c r="U55" i="39"/>
  <c r="AK55" i="39" s="1"/>
  <c r="T55" i="39"/>
  <c r="AJ55" i="39" s="1"/>
  <c r="S55" i="39"/>
  <c r="R55" i="39"/>
  <c r="AH55" i="39" s="1"/>
  <c r="AO54" i="39"/>
  <c r="AK54" i="39"/>
  <c r="AA54" i="39"/>
  <c r="AQ54" i="39" s="1"/>
  <c r="Z54" i="39"/>
  <c r="AP54" i="39" s="1"/>
  <c r="Y54" i="39"/>
  <c r="X54" i="39"/>
  <c r="AN54" i="39" s="1"/>
  <c r="W54" i="39"/>
  <c r="AM54" i="39" s="1"/>
  <c r="V54" i="39"/>
  <c r="AL54" i="39" s="1"/>
  <c r="U54" i="39"/>
  <c r="T54" i="39"/>
  <c r="AJ54" i="39" s="1"/>
  <c r="S54" i="39"/>
  <c r="R54" i="39"/>
  <c r="AH54" i="39" s="1"/>
  <c r="AO53" i="39"/>
  <c r="AA53" i="39"/>
  <c r="AQ53" i="39" s="1"/>
  <c r="Z53" i="39"/>
  <c r="AP53" i="39" s="1"/>
  <c r="Y53" i="39"/>
  <c r="X53" i="39"/>
  <c r="AN53" i="39" s="1"/>
  <c r="W53" i="39"/>
  <c r="AM53" i="39" s="1"/>
  <c r="V53" i="39"/>
  <c r="AL53" i="39" s="1"/>
  <c r="U53" i="39"/>
  <c r="AK53" i="39" s="1"/>
  <c r="T53" i="39"/>
  <c r="AJ53" i="39" s="1"/>
  <c r="S53" i="39"/>
  <c r="R53" i="39"/>
  <c r="AH53" i="39" s="1"/>
  <c r="AO52" i="39"/>
  <c r="AK52" i="39"/>
  <c r="AA52" i="39"/>
  <c r="AQ52" i="39" s="1"/>
  <c r="Z52" i="39"/>
  <c r="AP52" i="39" s="1"/>
  <c r="Y52" i="39"/>
  <c r="X52" i="39"/>
  <c r="AN52" i="39" s="1"/>
  <c r="W52" i="39"/>
  <c r="AM52" i="39" s="1"/>
  <c r="V52" i="39"/>
  <c r="AL52" i="39" s="1"/>
  <c r="U52" i="39"/>
  <c r="T52" i="39"/>
  <c r="AJ52" i="39" s="1"/>
  <c r="S52" i="39"/>
  <c r="R52" i="39"/>
  <c r="AH52" i="39" s="1"/>
  <c r="AO51" i="39"/>
  <c r="AA51" i="39"/>
  <c r="AQ51" i="39" s="1"/>
  <c r="Z51" i="39"/>
  <c r="AP51" i="39" s="1"/>
  <c r="Y51" i="39"/>
  <c r="X51" i="39"/>
  <c r="AN51" i="39" s="1"/>
  <c r="W51" i="39"/>
  <c r="AM51" i="39" s="1"/>
  <c r="V51" i="39"/>
  <c r="AL51" i="39" s="1"/>
  <c r="U51" i="39"/>
  <c r="AK51" i="39" s="1"/>
  <c r="T51" i="39"/>
  <c r="AJ51" i="39" s="1"/>
  <c r="S51" i="39"/>
  <c r="R51" i="39"/>
  <c r="AH51" i="39" s="1"/>
  <c r="AO50" i="39"/>
  <c r="AK50" i="39"/>
  <c r="AA50" i="39"/>
  <c r="AQ50" i="39" s="1"/>
  <c r="Z50" i="39"/>
  <c r="AP50" i="39" s="1"/>
  <c r="Y50" i="39"/>
  <c r="X50" i="39"/>
  <c r="AN50" i="39" s="1"/>
  <c r="W50" i="39"/>
  <c r="AM50" i="39" s="1"/>
  <c r="V50" i="39"/>
  <c r="AL50" i="39" s="1"/>
  <c r="U50" i="39"/>
  <c r="T50" i="39"/>
  <c r="AJ50" i="39" s="1"/>
  <c r="S50" i="39"/>
  <c r="R50" i="39"/>
  <c r="AH50" i="39" s="1"/>
  <c r="AO49" i="39"/>
  <c r="AK49" i="39"/>
  <c r="AA49" i="39"/>
  <c r="AQ49" i="39" s="1"/>
  <c r="Z49" i="39"/>
  <c r="AP49" i="39" s="1"/>
  <c r="Y49" i="39"/>
  <c r="X49" i="39"/>
  <c r="AN49" i="39" s="1"/>
  <c r="W49" i="39"/>
  <c r="AM49" i="39" s="1"/>
  <c r="V49" i="39"/>
  <c r="AL49" i="39" s="1"/>
  <c r="U49" i="39"/>
  <c r="T49" i="39"/>
  <c r="AJ49" i="39" s="1"/>
  <c r="S49" i="39"/>
  <c r="R49" i="39"/>
  <c r="AH49" i="39" s="1"/>
  <c r="AK48" i="39"/>
  <c r="AA48" i="39"/>
  <c r="AQ48" i="39" s="1"/>
  <c r="Z48" i="39"/>
  <c r="AP48" i="39" s="1"/>
  <c r="Y48" i="39"/>
  <c r="AO48" i="39" s="1"/>
  <c r="X48" i="39"/>
  <c r="AN48" i="39" s="1"/>
  <c r="W48" i="39"/>
  <c r="AM48" i="39" s="1"/>
  <c r="V48" i="39"/>
  <c r="AL48" i="39" s="1"/>
  <c r="U48" i="39"/>
  <c r="T48" i="39"/>
  <c r="AJ48" i="39" s="1"/>
  <c r="S48" i="39"/>
  <c r="R48" i="39"/>
  <c r="AH48" i="39" s="1"/>
  <c r="AO47" i="39"/>
  <c r="AA47" i="39"/>
  <c r="AQ47" i="39" s="1"/>
  <c r="Z47" i="39"/>
  <c r="AP47" i="39" s="1"/>
  <c r="Y47" i="39"/>
  <c r="X47" i="39"/>
  <c r="AN47" i="39" s="1"/>
  <c r="W47" i="39"/>
  <c r="AM47" i="39" s="1"/>
  <c r="V47" i="39"/>
  <c r="AL47" i="39" s="1"/>
  <c r="U47" i="39"/>
  <c r="AK47" i="39" s="1"/>
  <c r="T47" i="39"/>
  <c r="AJ47" i="39" s="1"/>
  <c r="S47" i="39"/>
  <c r="R47" i="39"/>
  <c r="AH47" i="39" s="1"/>
  <c r="AO46" i="39"/>
  <c r="AK46" i="39"/>
  <c r="AA46" i="39"/>
  <c r="AQ46" i="39" s="1"/>
  <c r="Z46" i="39"/>
  <c r="AP46" i="39" s="1"/>
  <c r="Y46" i="39"/>
  <c r="X46" i="39"/>
  <c r="AN46" i="39" s="1"/>
  <c r="W46" i="39"/>
  <c r="AM46" i="39" s="1"/>
  <c r="V46" i="39"/>
  <c r="AL46" i="39" s="1"/>
  <c r="U46" i="39"/>
  <c r="T46" i="39"/>
  <c r="AJ46" i="39" s="1"/>
  <c r="S46" i="39"/>
  <c r="R46" i="39"/>
  <c r="AH46" i="39" s="1"/>
  <c r="AO45" i="39"/>
  <c r="AA45" i="39"/>
  <c r="AQ45" i="39" s="1"/>
  <c r="Z45" i="39"/>
  <c r="AP45" i="39" s="1"/>
  <c r="Y45" i="39"/>
  <c r="X45" i="39"/>
  <c r="AN45" i="39" s="1"/>
  <c r="W45" i="39"/>
  <c r="AM45" i="39" s="1"/>
  <c r="V45" i="39"/>
  <c r="AL45" i="39" s="1"/>
  <c r="U45" i="39"/>
  <c r="AK45" i="39" s="1"/>
  <c r="T45" i="39"/>
  <c r="AJ45" i="39" s="1"/>
  <c r="S45" i="39"/>
  <c r="R45" i="39"/>
  <c r="AH45" i="39" s="1"/>
  <c r="AO44" i="39"/>
  <c r="AK44" i="39"/>
  <c r="AA44" i="39"/>
  <c r="AQ44" i="39" s="1"/>
  <c r="Z44" i="39"/>
  <c r="AP44" i="39" s="1"/>
  <c r="Y44" i="39"/>
  <c r="X44" i="39"/>
  <c r="AN44" i="39" s="1"/>
  <c r="W44" i="39"/>
  <c r="AM44" i="39" s="1"/>
  <c r="V44" i="39"/>
  <c r="AL44" i="39" s="1"/>
  <c r="U44" i="39"/>
  <c r="T44" i="39"/>
  <c r="AJ44" i="39" s="1"/>
  <c r="S44" i="39"/>
  <c r="R44" i="39"/>
  <c r="AH44" i="39" s="1"/>
  <c r="AO43" i="39"/>
  <c r="AA43" i="39"/>
  <c r="AQ43" i="39" s="1"/>
  <c r="Z43" i="39"/>
  <c r="AP43" i="39" s="1"/>
  <c r="Y43" i="39"/>
  <c r="X43" i="39"/>
  <c r="AN43" i="39" s="1"/>
  <c r="W43" i="39"/>
  <c r="AM43" i="39" s="1"/>
  <c r="V43" i="39"/>
  <c r="AL43" i="39" s="1"/>
  <c r="U43" i="39"/>
  <c r="AK43" i="39" s="1"/>
  <c r="T43" i="39"/>
  <c r="AJ43" i="39" s="1"/>
  <c r="S43" i="39"/>
  <c r="R43" i="39"/>
  <c r="AH43" i="39" s="1"/>
  <c r="AO42" i="39"/>
  <c r="AK42" i="39"/>
  <c r="AA42" i="39"/>
  <c r="AQ42" i="39" s="1"/>
  <c r="Z42" i="39"/>
  <c r="AP42" i="39" s="1"/>
  <c r="Y42" i="39"/>
  <c r="X42" i="39"/>
  <c r="AN42" i="39" s="1"/>
  <c r="W42" i="39"/>
  <c r="AM42" i="39" s="1"/>
  <c r="V42" i="39"/>
  <c r="AL42" i="39" s="1"/>
  <c r="U42" i="39"/>
  <c r="T42" i="39"/>
  <c r="AJ42" i="39" s="1"/>
  <c r="S42" i="39"/>
  <c r="R42" i="39"/>
  <c r="AH42" i="39" s="1"/>
  <c r="AO41" i="39"/>
  <c r="AA41" i="39"/>
  <c r="AQ41" i="39" s="1"/>
  <c r="Z41" i="39"/>
  <c r="AP41" i="39" s="1"/>
  <c r="Y41" i="39"/>
  <c r="X41" i="39"/>
  <c r="AN41" i="39" s="1"/>
  <c r="W41" i="39"/>
  <c r="AM41" i="39" s="1"/>
  <c r="V41" i="39"/>
  <c r="AL41" i="39" s="1"/>
  <c r="U41" i="39"/>
  <c r="AK41" i="39" s="1"/>
  <c r="T41" i="39"/>
  <c r="AJ41" i="39" s="1"/>
  <c r="S41" i="39"/>
  <c r="R41" i="39"/>
  <c r="AH41" i="39" s="1"/>
  <c r="AO40" i="39"/>
  <c r="AK40" i="39"/>
  <c r="AA40" i="39"/>
  <c r="AQ40" i="39" s="1"/>
  <c r="Z40" i="39"/>
  <c r="AP40" i="39" s="1"/>
  <c r="Y40" i="39"/>
  <c r="X40" i="39"/>
  <c r="AN40" i="39" s="1"/>
  <c r="W40" i="39"/>
  <c r="AM40" i="39" s="1"/>
  <c r="V40" i="39"/>
  <c r="AL40" i="39" s="1"/>
  <c r="U40" i="39"/>
  <c r="T40" i="39"/>
  <c r="AJ40" i="39" s="1"/>
  <c r="S40" i="39"/>
  <c r="R40" i="39"/>
  <c r="AH40" i="39" s="1"/>
  <c r="AO39" i="39"/>
  <c r="AA39" i="39"/>
  <c r="AQ39" i="39" s="1"/>
  <c r="Z39" i="39"/>
  <c r="AP39" i="39" s="1"/>
  <c r="Y39" i="39"/>
  <c r="X39" i="39"/>
  <c r="AN39" i="39" s="1"/>
  <c r="W39" i="39"/>
  <c r="AM39" i="39" s="1"/>
  <c r="V39" i="39"/>
  <c r="AL39" i="39" s="1"/>
  <c r="U39" i="39"/>
  <c r="AK39" i="39" s="1"/>
  <c r="T39" i="39"/>
  <c r="AJ39" i="39" s="1"/>
  <c r="S39" i="39"/>
  <c r="R39" i="39"/>
  <c r="AH39" i="39" s="1"/>
  <c r="AK38" i="39"/>
  <c r="AA38" i="39"/>
  <c r="AQ38" i="39" s="1"/>
  <c r="Z38" i="39"/>
  <c r="AP38" i="39" s="1"/>
  <c r="Y38" i="39"/>
  <c r="AO38" i="39" s="1"/>
  <c r="X38" i="39"/>
  <c r="AN38" i="39" s="1"/>
  <c r="W38" i="39"/>
  <c r="AM38" i="39" s="1"/>
  <c r="V38" i="39"/>
  <c r="AL38" i="39" s="1"/>
  <c r="U38" i="39"/>
  <c r="T38" i="39"/>
  <c r="AJ38" i="39" s="1"/>
  <c r="S38" i="39"/>
  <c r="R38" i="39"/>
  <c r="AH38" i="39" s="1"/>
  <c r="AO37" i="39"/>
  <c r="AA37" i="39"/>
  <c r="AQ37" i="39" s="1"/>
  <c r="Z37" i="39"/>
  <c r="AP37" i="39" s="1"/>
  <c r="Y37" i="39"/>
  <c r="X37" i="39"/>
  <c r="AN37" i="39" s="1"/>
  <c r="W37" i="39"/>
  <c r="AM37" i="39" s="1"/>
  <c r="V37" i="39"/>
  <c r="AL37" i="39" s="1"/>
  <c r="U37" i="39"/>
  <c r="AK37" i="39" s="1"/>
  <c r="T37" i="39"/>
  <c r="AJ37" i="39" s="1"/>
  <c r="S37" i="39"/>
  <c r="R37" i="39"/>
  <c r="AH37" i="39" s="1"/>
  <c r="AK36" i="39"/>
  <c r="AA36" i="39"/>
  <c r="AQ36" i="39" s="1"/>
  <c r="Z36" i="39"/>
  <c r="AP36" i="39" s="1"/>
  <c r="Y36" i="39"/>
  <c r="AO36" i="39" s="1"/>
  <c r="X36" i="39"/>
  <c r="AN36" i="39" s="1"/>
  <c r="W36" i="39"/>
  <c r="AM36" i="39" s="1"/>
  <c r="V36" i="39"/>
  <c r="AL36" i="39" s="1"/>
  <c r="U36" i="39"/>
  <c r="T36" i="39"/>
  <c r="AJ36" i="39" s="1"/>
  <c r="S36" i="39"/>
  <c r="R36" i="39"/>
  <c r="AH36" i="39" s="1"/>
  <c r="AO35" i="39"/>
  <c r="AA35" i="39"/>
  <c r="AQ35" i="39" s="1"/>
  <c r="Z35" i="39"/>
  <c r="AP35" i="39" s="1"/>
  <c r="Y35" i="39"/>
  <c r="X35" i="39"/>
  <c r="AN35" i="39" s="1"/>
  <c r="W35" i="39"/>
  <c r="AM35" i="39" s="1"/>
  <c r="V35" i="39"/>
  <c r="AL35" i="39" s="1"/>
  <c r="U35" i="39"/>
  <c r="AK35" i="39" s="1"/>
  <c r="T35" i="39"/>
  <c r="AJ35" i="39" s="1"/>
  <c r="S35" i="39"/>
  <c r="R35" i="39"/>
  <c r="AH35" i="39" s="1"/>
  <c r="AK34" i="39"/>
  <c r="AA34" i="39"/>
  <c r="AQ34" i="39" s="1"/>
  <c r="Z34" i="39"/>
  <c r="AP34" i="39" s="1"/>
  <c r="Y34" i="39"/>
  <c r="AO34" i="39" s="1"/>
  <c r="X34" i="39"/>
  <c r="AN34" i="39" s="1"/>
  <c r="W34" i="39"/>
  <c r="AM34" i="39" s="1"/>
  <c r="V34" i="39"/>
  <c r="AL34" i="39" s="1"/>
  <c r="U34" i="39"/>
  <c r="T34" i="39"/>
  <c r="AJ34" i="39" s="1"/>
  <c r="S34" i="39"/>
  <c r="R34" i="39"/>
  <c r="AH34" i="39" s="1"/>
  <c r="AO33" i="39"/>
  <c r="AA33" i="39"/>
  <c r="AQ33" i="39" s="1"/>
  <c r="Z33" i="39"/>
  <c r="AP33" i="39" s="1"/>
  <c r="Y33" i="39"/>
  <c r="X33" i="39"/>
  <c r="AN33" i="39" s="1"/>
  <c r="W33" i="39"/>
  <c r="AM33" i="39" s="1"/>
  <c r="V33" i="39"/>
  <c r="AL33" i="39" s="1"/>
  <c r="U33" i="39"/>
  <c r="AK33" i="39" s="1"/>
  <c r="T33" i="39"/>
  <c r="AJ33" i="39" s="1"/>
  <c r="S33" i="39"/>
  <c r="R33" i="39"/>
  <c r="AH33" i="39" s="1"/>
  <c r="AK32" i="39"/>
  <c r="AA32" i="39"/>
  <c r="AQ32" i="39" s="1"/>
  <c r="Z32" i="39"/>
  <c r="AP32" i="39" s="1"/>
  <c r="Y32" i="39"/>
  <c r="AO32" i="39" s="1"/>
  <c r="X32" i="39"/>
  <c r="AN32" i="39" s="1"/>
  <c r="W32" i="39"/>
  <c r="AM32" i="39" s="1"/>
  <c r="V32" i="39"/>
  <c r="AL32" i="39" s="1"/>
  <c r="U32" i="39"/>
  <c r="T32" i="39"/>
  <c r="AJ32" i="39" s="1"/>
  <c r="S32" i="39"/>
  <c r="R32" i="39"/>
  <c r="AH32" i="39" s="1"/>
  <c r="AO31" i="39"/>
  <c r="AK31" i="39"/>
  <c r="AA31" i="39"/>
  <c r="AQ31" i="39" s="1"/>
  <c r="Z31" i="39"/>
  <c r="AP31" i="39" s="1"/>
  <c r="Y31" i="39"/>
  <c r="X31" i="39"/>
  <c r="AN31" i="39" s="1"/>
  <c r="W31" i="39"/>
  <c r="AM31" i="39" s="1"/>
  <c r="V31" i="39"/>
  <c r="AL31" i="39" s="1"/>
  <c r="U31" i="39"/>
  <c r="T31" i="39"/>
  <c r="AJ31" i="39" s="1"/>
  <c r="S31" i="39"/>
  <c r="R31" i="39"/>
  <c r="AH31" i="39" s="1"/>
  <c r="AK30" i="39"/>
  <c r="AA30" i="39"/>
  <c r="AQ30" i="39" s="1"/>
  <c r="Z30" i="39"/>
  <c r="AP30" i="39" s="1"/>
  <c r="Y30" i="39"/>
  <c r="AO30" i="39" s="1"/>
  <c r="X30" i="39"/>
  <c r="AN30" i="39" s="1"/>
  <c r="W30" i="39"/>
  <c r="AM30" i="39" s="1"/>
  <c r="V30" i="39"/>
  <c r="AL30" i="39" s="1"/>
  <c r="U30" i="39"/>
  <c r="T30" i="39"/>
  <c r="AJ30" i="39" s="1"/>
  <c r="S30" i="39"/>
  <c r="R30" i="39"/>
  <c r="AH30" i="39" s="1"/>
  <c r="AO29" i="39"/>
  <c r="AA29" i="39"/>
  <c r="AQ29" i="39" s="1"/>
  <c r="Z29" i="39"/>
  <c r="AP29" i="39" s="1"/>
  <c r="Y29" i="39"/>
  <c r="X29" i="39"/>
  <c r="AN29" i="39" s="1"/>
  <c r="W29" i="39"/>
  <c r="AM29" i="39" s="1"/>
  <c r="V29" i="39"/>
  <c r="AL29" i="39" s="1"/>
  <c r="U29" i="39"/>
  <c r="AK29" i="39" s="1"/>
  <c r="T29" i="39"/>
  <c r="AJ29" i="39" s="1"/>
  <c r="S29" i="39"/>
  <c r="R29" i="39"/>
  <c r="AH29" i="39" s="1"/>
  <c r="AK28" i="39"/>
  <c r="AA28" i="39"/>
  <c r="AQ28" i="39" s="1"/>
  <c r="Z28" i="39"/>
  <c r="AP28" i="39" s="1"/>
  <c r="Y28" i="39"/>
  <c r="AO28" i="39" s="1"/>
  <c r="X28" i="39"/>
  <c r="AN28" i="39" s="1"/>
  <c r="W28" i="39"/>
  <c r="AM28" i="39" s="1"/>
  <c r="V28" i="39"/>
  <c r="AL28" i="39" s="1"/>
  <c r="U28" i="39"/>
  <c r="T28" i="39"/>
  <c r="AJ28" i="39" s="1"/>
  <c r="S28" i="39"/>
  <c r="R28" i="39"/>
  <c r="AH28" i="39" s="1"/>
  <c r="AO27" i="39"/>
  <c r="AA27" i="39"/>
  <c r="AQ27" i="39" s="1"/>
  <c r="Z27" i="39"/>
  <c r="AP27" i="39" s="1"/>
  <c r="Y27" i="39"/>
  <c r="X27" i="39"/>
  <c r="AN27" i="39" s="1"/>
  <c r="W27" i="39"/>
  <c r="AM27" i="39" s="1"/>
  <c r="V27" i="39"/>
  <c r="AL27" i="39" s="1"/>
  <c r="U27" i="39"/>
  <c r="AK27" i="39" s="1"/>
  <c r="T27" i="39"/>
  <c r="AJ27" i="39" s="1"/>
  <c r="S27" i="39"/>
  <c r="R27" i="39"/>
  <c r="AH27" i="39" s="1"/>
  <c r="AK26" i="39"/>
  <c r="AA26" i="39"/>
  <c r="AQ26" i="39" s="1"/>
  <c r="Z26" i="39"/>
  <c r="AP26" i="39" s="1"/>
  <c r="Y26" i="39"/>
  <c r="AO26" i="39" s="1"/>
  <c r="X26" i="39"/>
  <c r="AN26" i="39" s="1"/>
  <c r="W26" i="39"/>
  <c r="AM26" i="39" s="1"/>
  <c r="V26" i="39"/>
  <c r="AL26" i="39" s="1"/>
  <c r="U26" i="39"/>
  <c r="T26" i="39"/>
  <c r="AJ26" i="39" s="1"/>
  <c r="S26" i="39"/>
  <c r="R26" i="39"/>
  <c r="AH26" i="39" s="1"/>
  <c r="AO25" i="39"/>
  <c r="AA25" i="39"/>
  <c r="AQ25" i="39" s="1"/>
  <c r="Z25" i="39"/>
  <c r="AP25" i="39" s="1"/>
  <c r="Y25" i="39"/>
  <c r="X25" i="39"/>
  <c r="AN25" i="39" s="1"/>
  <c r="W25" i="39"/>
  <c r="AM25" i="39" s="1"/>
  <c r="V25" i="39"/>
  <c r="AL25" i="39" s="1"/>
  <c r="U25" i="39"/>
  <c r="AK25" i="39" s="1"/>
  <c r="T25" i="39"/>
  <c r="AJ25" i="39" s="1"/>
  <c r="S25" i="39"/>
  <c r="R25" i="39"/>
  <c r="AH25" i="39" s="1"/>
  <c r="AL24" i="39"/>
  <c r="AK24" i="39"/>
  <c r="AA24" i="39"/>
  <c r="AQ24" i="39" s="1"/>
  <c r="Z24" i="39"/>
  <c r="AP24" i="39" s="1"/>
  <c r="Y24" i="39"/>
  <c r="AO24" i="39" s="1"/>
  <c r="X24" i="39"/>
  <c r="AN24" i="39" s="1"/>
  <c r="W24" i="39"/>
  <c r="AM24" i="39" s="1"/>
  <c r="V24" i="39"/>
  <c r="U24" i="39"/>
  <c r="T24" i="39"/>
  <c r="AJ24" i="39" s="1"/>
  <c r="S24" i="39"/>
  <c r="R24" i="39"/>
  <c r="AH24" i="39" s="1"/>
  <c r="AO23" i="39"/>
  <c r="AA23" i="39"/>
  <c r="AQ23" i="39" s="1"/>
  <c r="Z23" i="39"/>
  <c r="AP23" i="39" s="1"/>
  <c r="Y23" i="39"/>
  <c r="X23" i="39"/>
  <c r="AN23" i="39" s="1"/>
  <c r="W23" i="39"/>
  <c r="AM23" i="39" s="1"/>
  <c r="V23" i="39"/>
  <c r="AL23" i="39" s="1"/>
  <c r="U23" i="39"/>
  <c r="AK23" i="39" s="1"/>
  <c r="T23" i="39"/>
  <c r="AJ23" i="39" s="1"/>
  <c r="S23" i="39"/>
  <c r="R23" i="39"/>
  <c r="AH23" i="39" s="1"/>
  <c r="AL22" i="39"/>
  <c r="AK22" i="39"/>
  <c r="AA22" i="39"/>
  <c r="AQ22" i="39" s="1"/>
  <c r="Z22" i="39"/>
  <c r="AP22" i="39" s="1"/>
  <c r="Y22" i="39"/>
  <c r="AO22" i="39" s="1"/>
  <c r="X22" i="39"/>
  <c r="AN22" i="39" s="1"/>
  <c r="W22" i="39"/>
  <c r="AM22" i="39" s="1"/>
  <c r="V22" i="39"/>
  <c r="U22" i="39"/>
  <c r="T22" i="39"/>
  <c r="AJ22" i="39" s="1"/>
  <c r="S22" i="39"/>
  <c r="R22" i="39"/>
  <c r="AH22" i="39" s="1"/>
  <c r="AO21" i="39"/>
  <c r="AA21" i="39"/>
  <c r="AQ21" i="39" s="1"/>
  <c r="Z21" i="39"/>
  <c r="AP21" i="39" s="1"/>
  <c r="Y21" i="39"/>
  <c r="X21" i="39"/>
  <c r="AN21" i="39" s="1"/>
  <c r="W21" i="39"/>
  <c r="AM21" i="39" s="1"/>
  <c r="V21" i="39"/>
  <c r="AL21" i="39" s="1"/>
  <c r="U21" i="39"/>
  <c r="AK21" i="39" s="1"/>
  <c r="T21" i="39"/>
  <c r="AJ21" i="39" s="1"/>
  <c r="S21" i="39"/>
  <c r="R21" i="39"/>
  <c r="AH21" i="39" s="1"/>
  <c r="AL20" i="39"/>
  <c r="AK20" i="39"/>
  <c r="AA20" i="39"/>
  <c r="AQ20" i="39" s="1"/>
  <c r="Z20" i="39"/>
  <c r="AP20" i="39" s="1"/>
  <c r="Y20" i="39"/>
  <c r="AO20" i="39" s="1"/>
  <c r="X20" i="39"/>
  <c r="AN20" i="39" s="1"/>
  <c r="W20" i="39"/>
  <c r="AM20" i="39" s="1"/>
  <c r="V20" i="39"/>
  <c r="U20" i="39"/>
  <c r="T20" i="39"/>
  <c r="AJ20" i="39" s="1"/>
  <c r="S20" i="39"/>
  <c r="R20" i="39"/>
  <c r="AH20" i="39" s="1"/>
  <c r="AO19" i="39"/>
  <c r="AK19" i="39"/>
  <c r="AA19" i="39"/>
  <c r="AQ19" i="39" s="1"/>
  <c r="Z19" i="39"/>
  <c r="AP19" i="39" s="1"/>
  <c r="Y19" i="39"/>
  <c r="X19" i="39"/>
  <c r="AN19" i="39" s="1"/>
  <c r="W19" i="39"/>
  <c r="AM19" i="39" s="1"/>
  <c r="V19" i="39"/>
  <c r="AL19" i="39" s="1"/>
  <c r="U19" i="39"/>
  <c r="T19" i="39"/>
  <c r="AJ19" i="39" s="1"/>
  <c r="S19" i="39"/>
  <c r="R19" i="39"/>
  <c r="AH19" i="39" s="1"/>
  <c r="AL18" i="39"/>
  <c r="AK18" i="39"/>
  <c r="AA18" i="39"/>
  <c r="AQ18" i="39" s="1"/>
  <c r="Z18" i="39"/>
  <c r="AP18" i="39" s="1"/>
  <c r="Y18" i="39"/>
  <c r="AO18" i="39" s="1"/>
  <c r="X18" i="39"/>
  <c r="AN18" i="39" s="1"/>
  <c r="W18" i="39"/>
  <c r="AM18" i="39" s="1"/>
  <c r="V18" i="39"/>
  <c r="U18" i="39"/>
  <c r="T18" i="39"/>
  <c r="AJ18" i="39" s="1"/>
  <c r="S18" i="39"/>
  <c r="R18" i="39"/>
  <c r="AH18" i="39" s="1"/>
  <c r="AO17" i="39"/>
  <c r="AK17" i="39"/>
  <c r="AA17" i="39"/>
  <c r="AQ17" i="39" s="1"/>
  <c r="Z17" i="39"/>
  <c r="AP17" i="39" s="1"/>
  <c r="Y17" i="39"/>
  <c r="X17" i="39"/>
  <c r="AN17" i="39" s="1"/>
  <c r="W17" i="39"/>
  <c r="AM17" i="39" s="1"/>
  <c r="V17" i="39"/>
  <c r="AL17" i="39" s="1"/>
  <c r="U17" i="39"/>
  <c r="T17" i="39"/>
  <c r="AJ17" i="39" s="1"/>
  <c r="S17" i="39"/>
  <c r="R17" i="39"/>
  <c r="AH17" i="39" s="1"/>
  <c r="AL16" i="39"/>
  <c r="AK16" i="39"/>
  <c r="AA16" i="39"/>
  <c r="AQ16" i="39" s="1"/>
  <c r="Z16" i="39"/>
  <c r="AP16" i="39" s="1"/>
  <c r="Y16" i="39"/>
  <c r="AO16" i="39" s="1"/>
  <c r="X16" i="39"/>
  <c r="AN16" i="39" s="1"/>
  <c r="W16" i="39"/>
  <c r="AM16" i="39" s="1"/>
  <c r="V16" i="39"/>
  <c r="U16" i="39"/>
  <c r="T16" i="39"/>
  <c r="AJ16" i="39" s="1"/>
  <c r="S16" i="39"/>
  <c r="R16" i="39"/>
  <c r="AH16" i="39" s="1"/>
  <c r="AO15" i="39"/>
  <c r="AK15" i="39"/>
  <c r="AA15" i="39"/>
  <c r="AQ15" i="39" s="1"/>
  <c r="Z15" i="39"/>
  <c r="AP15" i="39" s="1"/>
  <c r="Y15" i="39"/>
  <c r="X15" i="39"/>
  <c r="AN15" i="39" s="1"/>
  <c r="W15" i="39"/>
  <c r="AM15" i="39" s="1"/>
  <c r="V15" i="39"/>
  <c r="AL15" i="39" s="1"/>
  <c r="U15" i="39"/>
  <c r="T15" i="39"/>
  <c r="AJ15" i="39" s="1"/>
  <c r="S15" i="39"/>
  <c r="R15" i="39"/>
  <c r="AH15" i="39" s="1"/>
  <c r="AL14" i="39"/>
  <c r="AK14" i="39"/>
  <c r="AA14" i="39"/>
  <c r="AQ14" i="39" s="1"/>
  <c r="Z14" i="39"/>
  <c r="AP14" i="39" s="1"/>
  <c r="Y14" i="39"/>
  <c r="AO14" i="39" s="1"/>
  <c r="X14" i="39"/>
  <c r="AN14" i="39" s="1"/>
  <c r="W14" i="39"/>
  <c r="AM14" i="39" s="1"/>
  <c r="V14" i="39"/>
  <c r="U14" i="39"/>
  <c r="T14" i="39"/>
  <c r="AJ14" i="39" s="1"/>
  <c r="S14" i="39"/>
  <c r="R14" i="39"/>
  <c r="AH14" i="39" s="1"/>
  <c r="AO13" i="39"/>
  <c r="AK13" i="39"/>
  <c r="AA13" i="39"/>
  <c r="AQ13" i="39" s="1"/>
  <c r="Z13" i="39"/>
  <c r="AP13" i="39" s="1"/>
  <c r="Y13" i="39"/>
  <c r="X13" i="39"/>
  <c r="AN13" i="39" s="1"/>
  <c r="W13" i="39"/>
  <c r="AM13" i="39" s="1"/>
  <c r="V13" i="39"/>
  <c r="AL13" i="39" s="1"/>
  <c r="U13" i="39"/>
  <c r="T13" i="39"/>
  <c r="AJ13" i="39" s="1"/>
  <c r="S13" i="39"/>
  <c r="R13" i="39"/>
  <c r="AH13" i="39" s="1"/>
  <c r="AL12" i="39"/>
  <c r="AK12" i="39"/>
  <c r="AA12" i="39"/>
  <c r="AQ12" i="39" s="1"/>
  <c r="Z12" i="39"/>
  <c r="AP12" i="39" s="1"/>
  <c r="Y12" i="39"/>
  <c r="AO12" i="39" s="1"/>
  <c r="X12" i="39"/>
  <c r="AN12" i="39" s="1"/>
  <c r="W12" i="39"/>
  <c r="AM12" i="39" s="1"/>
  <c r="V12" i="39"/>
  <c r="U12" i="39"/>
  <c r="T12" i="39"/>
  <c r="AJ12" i="39" s="1"/>
  <c r="S12" i="39"/>
  <c r="R12" i="39"/>
  <c r="AH12" i="39" s="1"/>
  <c r="AO11" i="39"/>
  <c r="AK11" i="39"/>
  <c r="AA11" i="39"/>
  <c r="AQ11" i="39" s="1"/>
  <c r="Z11" i="39"/>
  <c r="AP11" i="39" s="1"/>
  <c r="Y11" i="39"/>
  <c r="X11" i="39"/>
  <c r="AN11" i="39" s="1"/>
  <c r="W11" i="39"/>
  <c r="AM11" i="39" s="1"/>
  <c r="V11" i="39"/>
  <c r="AL11" i="39" s="1"/>
  <c r="U11" i="39"/>
  <c r="T11" i="39"/>
  <c r="AJ11" i="39" s="1"/>
  <c r="S11" i="39"/>
  <c r="R11" i="39"/>
  <c r="AH11" i="39" s="1"/>
  <c r="AL10" i="39"/>
  <c r="AK10" i="39"/>
  <c r="AA10" i="39"/>
  <c r="AQ10" i="39" s="1"/>
  <c r="Z10" i="39"/>
  <c r="AP10" i="39" s="1"/>
  <c r="Y10" i="39"/>
  <c r="AO10" i="39" s="1"/>
  <c r="X10" i="39"/>
  <c r="AN10" i="39" s="1"/>
  <c r="W10" i="39"/>
  <c r="AM10" i="39" s="1"/>
  <c r="V10" i="39"/>
  <c r="U10" i="39"/>
  <c r="T10" i="39"/>
  <c r="AJ10" i="39" s="1"/>
  <c r="S10" i="39"/>
  <c r="R10" i="39"/>
  <c r="AH10" i="39" s="1"/>
  <c r="AP9" i="39"/>
  <c r="AO9" i="39"/>
  <c r="AH9" i="39"/>
  <c r="AA9" i="39"/>
  <c r="AA62" i="39" s="1"/>
  <c r="Z9" i="39"/>
  <c r="Y9" i="39"/>
  <c r="X9" i="39"/>
  <c r="AN9" i="39" s="1"/>
  <c r="W9" i="39"/>
  <c r="W62" i="39" s="1"/>
  <c r="V9" i="39"/>
  <c r="U9" i="39"/>
  <c r="T9" i="39"/>
  <c r="AJ9" i="39" s="1"/>
  <c r="S9" i="39"/>
  <c r="S62" i="39" s="1"/>
  <c r="R9" i="39"/>
  <c r="AP62" i="39" l="1"/>
  <c r="Y62" i="39"/>
  <c r="U62" i="39"/>
  <c r="AK9" i="39"/>
  <c r="AK62" i="39" s="1"/>
  <c r="R62" i="39"/>
  <c r="V62" i="39"/>
  <c r="Z62" i="39"/>
  <c r="AL9" i="39"/>
  <c r="AL62" i="39" s="1"/>
  <c r="AS10" i="39"/>
  <c r="AS12" i="39"/>
  <c r="AS14" i="39"/>
  <c r="AS16" i="39"/>
  <c r="AS18" i="39"/>
  <c r="AS20" i="39"/>
  <c r="AS22" i="39"/>
  <c r="AS24" i="39"/>
  <c r="AS26" i="39"/>
  <c r="AS28" i="39"/>
  <c r="AS30" i="39"/>
  <c r="AS32" i="39"/>
  <c r="AS34" i="39"/>
  <c r="AS36" i="39"/>
  <c r="AS38" i="39"/>
  <c r="AS40" i="39"/>
  <c r="AS42" i="39"/>
  <c r="AS44" i="39"/>
  <c r="AS46" i="39"/>
  <c r="AS48" i="39"/>
  <c r="AS50" i="39"/>
  <c r="AS52" i="39"/>
  <c r="AS54" i="39"/>
  <c r="AS56" i="39"/>
  <c r="AS57" i="39"/>
  <c r="AS58" i="39"/>
  <c r="AS59" i="39"/>
  <c r="AJ62" i="39"/>
  <c r="AN62" i="39"/>
  <c r="AH62" i="39"/>
  <c r="AO62" i="39"/>
  <c r="AS11" i="39"/>
  <c r="AS13" i="39"/>
  <c r="AS15" i="39"/>
  <c r="AS17" i="39"/>
  <c r="AS19" i="39"/>
  <c r="AS21" i="39"/>
  <c r="AS23" i="39"/>
  <c r="AS25" i="39"/>
  <c r="AS27" i="39"/>
  <c r="AS29" i="39"/>
  <c r="AS31" i="39"/>
  <c r="AS33" i="39"/>
  <c r="AS35" i="39"/>
  <c r="AS37" i="39"/>
  <c r="AS39" i="39"/>
  <c r="AS41" i="39"/>
  <c r="AS43" i="39"/>
  <c r="AS45" i="39"/>
  <c r="AS47" i="39"/>
  <c r="AS49" i="39"/>
  <c r="AS51" i="39"/>
  <c r="AS53" i="39"/>
  <c r="AS55" i="39"/>
  <c r="AI9" i="39"/>
  <c r="AI62" i="39" s="1"/>
  <c r="AM9" i="39"/>
  <c r="AM62" i="39" s="1"/>
  <c r="AQ9" i="39"/>
  <c r="AQ62" i="39" s="1"/>
  <c r="T62" i="39"/>
  <c r="X62" i="39"/>
  <c r="AS9" i="39" l="1"/>
  <c r="AS62" i="39" s="1"/>
  <c r="F9" i="31" l="1"/>
  <c r="F10" i="31"/>
  <c r="F11" i="31"/>
  <c r="F12" i="31"/>
  <c r="F13" i="31"/>
  <c r="F14" i="31"/>
  <c r="F15" i="31"/>
  <c r="F16" i="31"/>
  <c r="F17" i="31"/>
  <c r="F18" i="31"/>
  <c r="F19" i="31"/>
  <c r="F20" i="31"/>
  <c r="F21" i="31"/>
  <c r="F22" i="31"/>
  <c r="F23" i="31"/>
  <c r="F24" i="31"/>
  <c r="F25" i="31"/>
  <c r="F26" i="31"/>
  <c r="F27" i="31"/>
  <c r="F28" i="31"/>
  <c r="F29" i="31"/>
  <c r="F30" i="31"/>
  <c r="F31" i="31"/>
  <c r="F32" i="31"/>
  <c r="F33" i="31"/>
  <c r="F34" i="31"/>
  <c r="F35" i="31"/>
  <c r="F36" i="31"/>
  <c r="F37" i="31"/>
  <c r="F38" i="31"/>
  <c r="F39" i="31"/>
  <c r="F40" i="31"/>
  <c r="F41" i="31"/>
  <c r="F42" i="31"/>
  <c r="F43" i="31"/>
  <c r="F44" i="31"/>
  <c r="F45" i="31"/>
  <c r="F46" i="31"/>
  <c r="F47" i="31"/>
  <c r="F48" i="31"/>
  <c r="F49" i="31"/>
  <c r="F50" i="31"/>
  <c r="F51" i="31"/>
  <c r="F52" i="31"/>
  <c r="F53" i="31"/>
  <c r="F54" i="31"/>
  <c r="F55" i="31"/>
  <c r="F56" i="31"/>
  <c r="F57" i="31"/>
  <c r="F58" i="31"/>
  <c r="F8" i="31"/>
  <c r="N9" i="30"/>
  <c r="N12" i="30"/>
  <c r="N13" i="30"/>
  <c r="N16" i="30"/>
  <c r="N17" i="30"/>
  <c r="N20" i="30"/>
  <c r="N21" i="30"/>
  <c r="N24" i="30"/>
  <c r="N25" i="30"/>
  <c r="N28" i="30"/>
  <c r="N29" i="30"/>
  <c r="N32" i="30"/>
  <c r="N33" i="30"/>
  <c r="N36" i="30"/>
  <c r="N37" i="30"/>
  <c r="N40" i="30"/>
  <c r="N41" i="30"/>
  <c r="N44" i="30"/>
  <c r="N45" i="30"/>
  <c r="N48" i="30"/>
  <c r="N49" i="30"/>
  <c r="N52" i="30"/>
  <c r="N53" i="30"/>
  <c r="N56" i="30"/>
  <c r="N57" i="30"/>
  <c r="M9" i="30"/>
  <c r="M10" i="30"/>
  <c r="N10" i="30" s="1"/>
  <c r="M11" i="30"/>
  <c r="N11" i="30" s="1"/>
  <c r="M12" i="30"/>
  <c r="M13" i="30"/>
  <c r="M14" i="30"/>
  <c r="N14" i="30" s="1"/>
  <c r="M15" i="30"/>
  <c r="N15" i="30" s="1"/>
  <c r="M16" i="30"/>
  <c r="M17" i="30"/>
  <c r="M18" i="30"/>
  <c r="N18" i="30" s="1"/>
  <c r="M19" i="30"/>
  <c r="N19" i="30" s="1"/>
  <c r="M20" i="30"/>
  <c r="M21" i="30"/>
  <c r="M22" i="30"/>
  <c r="N22" i="30" s="1"/>
  <c r="M23" i="30"/>
  <c r="N23" i="30" s="1"/>
  <c r="M24" i="30"/>
  <c r="M25" i="30"/>
  <c r="M26" i="30"/>
  <c r="N26" i="30" s="1"/>
  <c r="M27" i="30"/>
  <c r="N27" i="30" s="1"/>
  <c r="M28" i="30"/>
  <c r="M29" i="30"/>
  <c r="M30" i="30"/>
  <c r="N30" i="30" s="1"/>
  <c r="M31" i="30"/>
  <c r="N31" i="30" s="1"/>
  <c r="M32" i="30"/>
  <c r="M33" i="30"/>
  <c r="M34" i="30"/>
  <c r="N34" i="30" s="1"/>
  <c r="M35" i="30"/>
  <c r="N35" i="30" s="1"/>
  <c r="M36" i="30"/>
  <c r="M37" i="30"/>
  <c r="M38" i="30"/>
  <c r="N38" i="30" s="1"/>
  <c r="M39" i="30"/>
  <c r="N39" i="30" s="1"/>
  <c r="M40" i="30"/>
  <c r="M41" i="30"/>
  <c r="M42" i="30"/>
  <c r="N42" i="30" s="1"/>
  <c r="M43" i="30"/>
  <c r="N43" i="30" s="1"/>
  <c r="M44" i="30"/>
  <c r="M45" i="30"/>
  <c r="M46" i="30"/>
  <c r="N46" i="30" s="1"/>
  <c r="M47" i="30"/>
  <c r="N47" i="30" s="1"/>
  <c r="M48" i="30"/>
  <c r="M49" i="30"/>
  <c r="M50" i="30"/>
  <c r="N50" i="30" s="1"/>
  <c r="M51" i="30"/>
  <c r="N51" i="30" s="1"/>
  <c r="M52" i="30"/>
  <c r="M53" i="30"/>
  <c r="M54" i="30"/>
  <c r="N54" i="30" s="1"/>
  <c r="M55" i="30"/>
  <c r="N55" i="30" s="1"/>
  <c r="M56" i="30"/>
  <c r="M57" i="30"/>
  <c r="M58" i="30"/>
  <c r="N58" i="30" s="1"/>
  <c r="N8" i="30"/>
  <c r="M8" i="30"/>
  <c r="C16" i="26"/>
  <c r="D16" i="26" s="1"/>
  <c r="E16" i="26" s="1"/>
  <c r="F16" i="26" s="1"/>
  <c r="G16" i="26" s="1"/>
  <c r="H16" i="26" s="1"/>
  <c r="C15" i="26"/>
  <c r="D15" i="26" s="1"/>
  <c r="E15" i="26" s="1"/>
  <c r="F15" i="26" s="1"/>
  <c r="G15" i="26" s="1"/>
  <c r="H15" i="26" l="1"/>
  <c r="H17" i="26" s="1"/>
  <c r="G17" i="26"/>
  <c r="J11" i="38" l="1"/>
  <c r="G11" i="38"/>
  <c r="F11" i="38"/>
  <c r="C11" i="38"/>
  <c r="L10" i="38"/>
  <c r="L9" i="38"/>
  <c r="L8" i="38"/>
  <c r="L7" i="38"/>
  <c r="L6" i="38"/>
  <c r="H6" i="38"/>
  <c r="H11" i="38" s="1"/>
  <c r="L11" i="35"/>
  <c r="K11" i="35"/>
  <c r="H11" i="35"/>
  <c r="G11" i="35"/>
  <c r="F11" i="35"/>
  <c r="E11" i="35"/>
  <c r="D11" i="35"/>
  <c r="B11" i="35"/>
  <c r="M10" i="35"/>
  <c r="O10" i="35" s="1"/>
  <c r="M9" i="35"/>
  <c r="I8" i="35"/>
  <c r="M8" i="35" s="1"/>
  <c r="O8" i="35" s="1"/>
  <c r="L19" i="35"/>
  <c r="L20" i="35"/>
  <c r="L21" i="35"/>
  <c r="B22" i="35"/>
  <c r="F22" i="35"/>
  <c r="G22" i="35"/>
  <c r="H22" i="35"/>
  <c r="N9" i="31"/>
  <c r="P9" i="31" s="1"/>
  <c r="H10" i="31"/>
  <c r="J10" i="31" s="1"/>
  <c r="H11" i="31"/>
  <c r="H12" i="31"/>
  <c r="J12" i="31" s="1"/>
  <c r="N13" i="31"/>
  <c r="P13" i="31" s="1"/>
  <c r="H14" i="31"/>
  <c r="J14" i="31" s="1"/>
  <c r="H15" i="31"/>
  <c r="H16" i="31"/>
  <c r="J16" i="31" s="1"/>
  <c r="N17" i="31"/>
  <c r="P17" i="31" s="1"/>
  <c r="H18" i="31"/>
  <c r="J18" i="31" s="1"/>
  <c r="H19" i="31"/>
  <c r="H20" i="31"/>
  <c r="J20" i="31" s="1"/>
  <c r="N21" i="31"/>
  <c r="P21" i="31" s="1"/>
  <c r="H22" i="31"/>
  <c r="J22" i="31" s="1"/>
  <c r="H23" i="31"/>
  <c r="H24" i="31"/>
  <c r="J24" i="31" s="1"/>
  <c r="N25" i="31"/>
  <c r="P25" i="31" s="1"/>
  <c r="H26" i="31"/>
  <c r="J26" i="31" s="1"/>
  <c r="H27" i="31"/>
  <c r="H28" i="31"/>
  <c r="J28" i="31" s="1"/>
  <c r="N29" i="31"/>
  <c r="P29" i="31" s="1"/>
  <c r="H30" i="31"/>
  <c r="J30" i="31" s="1"/>
  <c r="H31" i="31"/>
  <c r="H32" i="31"/>
  <c r="J32" i="31" s="1"/>
  <c r="N33" i="31"/>
  <c r="P33" i="31" s="1"/>
  <c r="H34" i="31"/>
  <c r="J34" i="31" s="1"/>
  <c r="H35" i="31"/>
  <c r="H36" i="31"/>
  <c r="J36" i="31" s="1"/>
  <c r="N37" i="31"/>
  <c r="P37" i="31" s="1"/>
  <c r="H38" i="31"/>
  <c r="J38" i="31" s="1"/>
  <c r="H39" i="31"/>
  <c r="H40" i="31"/>
  <c r="J40" i="31" s="1"/>
  <c r="N41" i="31"/>
  <c r="P41" i="31" s="1"/>
  <c r="H42" i="31"/>
  <c r="J42" i="31" s="1"/>
  <c r="H43" i="31"/>
  <c r="H44" i="31"/>
  <c r="J44" i="31" s="1"/>
  <c r="N45" i="31"/>
  <c r="P45" i="31" s="1"/>
  <c r="H46" i="31"/>
  <c r="J46" i="31" s="1"/>
  <c r="H47" i="31"/>
  <c r="H48" i="31"/>
  <c r="J48" i="31" s="1"/>
  <c r="N49" i="31"/>
  <c r="P49" i="31" s="1"/>
  <c r="H50" i="31"/>
  <c r="J50" i="31" s="1"/>
  <c r="H51" i="31"/>
  <c r="H52" i="31"/>
  <c r="J52" i="31" s="1"/>
  <c r="N53" i="31"/>
  <c r="P53" i="31" s="1"/>
  <c r="H54" i="31"/>
  <c r="J54" i="31" s="1"/>
  <c r="H55" i="31"/>
  <c r="H56" i="31"/>
  <c r="J56" i="31" s="1"/>
  <c r="N57" i="31"/>
  <c r="P57" i="31" s="1"/>
  <c r="H58" i="31"/>
  <c r="J58" i="31" s="1"/>
  <c r="H8" i="31"/>
  <c r="L59" i="31"/>
  <c r="K59" i="31"/>
  <c r="I59" i="31"/>
  <c r="G59" i="31"/>
  <c r="E59" i="31"/>
  <c r="D59" i="31"/>
  <c r="C59" i="31"/>
  <c r="M58" i="31"/>
  <c r="M57" i="31"/>
  <c r="M56" i="31"/>
  <c r="M55" i="31"/>
  <c r="M54" i="31"/>
  <c r="M53" i="31"/>
  <c r="M52" i="31"/>
  <c r="M51" i="31"/>
  <c r="M50" i="31"/>
  <c r="M49" i="31"/>
  <c r="M48" i="31"/>
  <c r="M47" i="31"/>
  <c r="M46" i="31"/>
  <c r="M45" i="31"/>
  <c r="M44" i="31"/>
  <c r="M43" i="31"/>
  <c r="M42" i="31"/>
  <c r="M41" i="31"/>
  <c r="M40" i="31"/>
  <c r="M39" i="31"/>
  <c r="M38" i="31"/>
  <c r="M37" i="31"/>
  <c r="M36" i="31"/>
  <c r="M35" i="31"/>
  <c r="M34" i="31"/>
  <c r="M33" i="31"/>
  <c r="M32" i="31"/>
  <c r="M31" i="31"/>
  <c r="M30" i="31"/>
  <c r="M29" i="31"/>
  <c r="M28" i="31"/>
  <c r="M27" i="31"/>
  <c r="M26" i="31"/>
  <c r="M25" i="31"/>
  <c r="M24" i="31"/>
  <c r="M23" i="31"/>
  <c r="M22" i="31"/>
  <c r="M21" i="31"/>
  <c r="M20" i="31"/>
  <c r="M19" i="31"/>
  <c r="M18" i="31"/>
  <c r="M17" i="31"/>
  <c r="M16" i="31"/>
  <c r="M15" i="31"/>
  <c r="M14" i="31"/>
  <c r="M13" i="31"/>
  <c r="M12" i="31"/>
  <c r="M11" i="31"/>
  <c r="M10" i="31"/>
  <c r="M9" i="31"/>
  <c r="M8" i="31"/>
  <c r="F9" i="30"/>
  <c r="F10" i="30"/>
  <c r="F11" i="30"/>
  <c r="F12" i="30"/>
  <c r="F13" i="30"/>
  <c r="F14" i="30"/>
  <c r="F15" i="30"/>
  <c r="F16" i="30"/>
  <c r="F17" i="30"/>
  <c r="F18" i="30"/>
  <c r="F19" i="30"/>
  <c r="F20" i="30"/>
  <c r="F21" i="30"/>
  <c r="F22" i="30"/>
  <c r="F23" i="30"/>
  <c r="F24" i="30"/>
  <c r="F25" i="30"/>
  <c r="F26" i="30"/>
  <c r="F27" i="30"/>
  <c r="F28" i="30"/>
  <c r="F29" i="30"/>
  <c r="F30" i="30"/>
  <c r="F31" i="30"/>
  <c r="F32" i="30"/>
  <c r="F33" i="30"/>
  <c r="F34" i="30"/>
  <c r="F35" i="30"/>
  <c r="F36" i="30"/>
  <c r="F37" i="30"/>
  <c r="F38" i="30"/>
  <c r="F39" i="30"/>
  <c r="F40" i="30"/>
  <c r="F41" i="30"/>
  <c r="F42" i="30"/>
  <c r="F43" i="30"/>
  <c r="F44" i="30"/>
  <c r="F45" i="30"/>
  <c r="F46" i="30"/>
  <c r="F47" i="30"/>
  <c r="F48" i="30"/>
  <c r="F49" i="30"/>
  <c r="F50" i="30"/>
  <c r="F51" i="30"/>
  <c r="F52" i="30"/>
  <c r="F53" i="30"/>
  <c r="F54" i="30"/>
  <c r="F55" i="30"/>
  <c r="F56" i="30"/>
  <c r="F57" i="30"/>
  <c r="F58" i="30"/>
  <c r="F8" i="30"/>
  <c r="L59" i="30"/>
  <c r="J59" i="30"/>
  <c r="I59" i="30"/>
  <c r="H59" i="30"/>
  <c r="G59" i="30"/>
  <c r="E59" i="30"/>
  <c r="D59" i="30"/>
  <c r="C59" i="30"/>
  <c r="K58" i="30"/>
  <c r="K57" i="30"/>
  <c r="K56" i="30"/>
  <c r="K55" i="30"/>
  <c r="K54" i="30"/>
  <c r="K53" i="30"/>
  <c r="K52" i="30"/>
  <c r="K51" i="30"/>
  <c r="K50" i="30"/>
  <c r="K49" i="30"/>
  <c r="K48" i="30"/>
  <c r="K47" i="30"/>
  <c r="K46" i="30"/>
  <c r="K45" i="30"/>
  <c r="K44" i="30"/>
  <c r="K43" i="30"/>
  <c r="K42" i="30"/>
  <c r="K41" i="30"/>
  <c r="K40" i="30"/>
  <c r="K39" i="30"/>
  <c r="K38" i="30"/>
  <c r="K37" i="30"/>
  <c r="K36" i="30"/>
  <c r="K35" i="30"/>
  <c r="K34" i="30"/>
  <c r="K33" i="30"/>
  <c r="K32" i="30"/>
  <c r="K31" i="30"/>
  <c r="K30" i="30"/>
  <c r="K29" i="30"/>
  <c r="K28" i="30"/>
  <c r="K27" i="30"/>
  <c r="K26" i="30"/>
  <c r="K25" i="30"/>
  <c r="K24" i="30"/>
  <c r="K23" i="30"/>
  <c r="K22" i="30"/>
  <c r="K21" i="30"/>
  <c r="K20" i="30"/>
  <c r="K19" i="30"/>
  <c r="K18" i="30"/>
  <c r="K17" i="30"/>
  <c r="K16" i="30"/>
  <c r="K15" i="30"/>
  <c r="K14" i="30"/>
  <c r="K13" i="30"/>
  <c r="K12" i="30"/>
  <c r="K11" i="30"/>
  <c r="K10" i="30"/>
  <c r="K9" i="30"/>
  <c r="K8" i="30"/>
  <c r="K59" i="30" s="1"/>
  <c r="K13" i="29"/>
  <c r="J13" i="29"/>
  <c r="I13" i="29"/>
  <c r="H13" i="29"/>
  <c r="F13" i="29"/>
  <c r="E13" i="29"/>
  <c r="D13" i="29"/>
  <c r="C13" i="29"/>
  <c r="M12" i="29"/>
  <c r="M11" i="29"/>
  <c r="M10" i="29"/>
  <c r="M9" i="29"/>
  <c r="M8" i="29"/>
  <c r="G8" i="29"/>
  <c r="G13" i="29" s="1"/>
  <c r="J10" i="22"/>
  <c r="T13" i="20"/>
  <c r="AB13" i="20" s="1"/>
  <c r="AA23" i="20"/>
  <c r="Z23" i="20"/>
  <c r="Y23" i="20"/>
  <c r="X23" i="20"/>
  <c r="W23" i="20"/>
  <c r="V23" i="20"/>
  <c r="U23" i="20"/>
  <c r="T23" i="20"/>
  <c r="S23" i="20"/>
  <c r="R23" i="20"/>
  <c r="Q23" i="20"/>
  <c r="P23" i="20"/>
  <c r="O23" i="20"/>
  <c r="N23" i="20"/>
  <c r="M23" i="20"/>
  <c r="L23" i="20"/>
  <c r="K23" i="20"/>
  <c r="J23" i="20"/>
  <c r="I23" i="20"/>
  <c r="H23" i="20"/>
  <c r="G23" i="20"/>
  <c r="AC22" i="20"/>
  <c r="AB22" i="20"/>
  <c r="AC21" i="20"/>
  <c r="AB21" i="20"/>
  <c r="F21" i="20"/>
  <c r="F23" i="20" s="1"/>
  <c r="E21" i="20"/>
  <c r="E23" i="20" s="1"/>
  <c r="AC20" i="20"/>
  <c r="AB20" i="20"/>
  <c r="AC19" i="20"/>
  <c r="AB19" i="20"/>
  <c r="AC18" i="20"/>
  <c r="AB18" i="20"/>
  <c r="AA15" i="20"/>
  <c r="Z15" i="20"/>
  <c r="Y15" i="20"/>
  <c r="X15" i="20"/>
  <c r="W15" i="20"/>
  <c r="V15" i="20"/>
  <c r="U15" i="20"/>
  <c r="S15" i="20"/>
  <c r="R15" i="20"/>
  <c r="Q15" i="20"/>
  <c r="P15" i="20"/>
  <c r="O15" i="20"/>
  <c r="N15" i="20"/>
  <c r="M15" i="20"/>
  <c r="L15" i="20"/>
  <c r="K15" i="20"/>
  <c r="J15" i="20"/>
  <c r="I15" i="20"/>
  <c r="H15" i="20"/>
  <c r="G15" i="20"/>
  <c r="AC13" i="20"/>
  <c r="F12" i="20"/>
  <c r="F15" i="20" s="1"/>
  <c r="E12" i="20"/>
  <c r="E15" i="20" s="1"/>
  <c r="AC11" i="20"/>
  <c r="AB11" i="20"/>
  <c r="AC10" i="20"/>
  <c r="AB10" i="20"/>
  <c r="AC9" i="20"/>
  <c r="AB9" i="20"/>
  <c r="L22" i="35" l="1"/>
  <c r="AC15" i="20"/>
  <c r="T15" i="20"/>
  <c r="H57" i="31"/>
  <c r="J57" i="31" s="1"/>
  <c r="H53" i="31"/>
  <c r="J53" i="31" s="1"/>
  <c r="H49" i="31"/>
  <c r="J49" i="31" s="1"/>
  <c r="H45" i="31"/>
  <c r="J45" i="31" s="1"/>
  <c r="H41" i="31"/>
  <c r="J41" i="31" s="1"/>
  <c r="H37" i="31"/>
  <c r="J37" i="31" s="1"/>
  <c r="H33" i="31"/>
  <c r="J33" i="31" s="1"/>
  <c r="H29" i="31"/>
  <c r="J29" i="31" s="1"/>
  <c r="H25" i="31"/>
  <c r="J25" i="31" s="1"/>
  <c r="H21" i="31"/>
  <c r="J21" i="31" s="1"/>
  <c r="H17" i="31"/>
  <c r="J17" i="31" s="1"/>
  <c r="H13" i="31"/>
  <c r="J13" i="31" s="1"/>
  <c r="H9" i="31"/>
  <c r="J9" i="31" s="1"/>
  <c r="N56" i="31"/>
  <c r="P56" i="31" s="1"/>
  <c r="N52" i="31"/>
  <c r="P52" i="31" s="1"/>
  <c r="N48" i="31"/>
  <c r="P48" i="31" s="1"/>
  <c r="N44" i="31"/>
  <c r="P44" i="31" s="1"/>
  <c r="N40" i="31"/>
  <c r="P40" i="31" s="1"/>
  <c r="N36" i="31"/>
  <c r="P36" i="31" s="1"/>
  <c r="N32" i="31"/>
  <c r="P32" i="31" s="1"/>
  <c r="N28" i="31"/>
  <c r="P28" i="31" s="1"/>
  <c r="N24" i="31"/>
  <c r="P24" i="31" s="1"/>
  <c r="N20" i="31"/>
  <c r="P20" i="31" s="1"/>
  <c r="N16" i="31"/>
  <c r="P16" i="31" s="1"/>
  <c r="N12" i="31"/>
  <c r="P12" i="31" s="1"/>
  <c r="O11" i="35"/>
  <c r="N8" i="31"/>
  <c r="P8" i="31" s="1"/>
  <c r="N55" i="31"/>
  <c r="P55" i="31" s="1"/>
  <c r="N51" i="31"/>
  <c r="P51" i="31" s="1"/>
  <c r="N47" i="31"/>
  <c r="P47" i="31" s="1"/>
  <c r="N43" i="31"/>
  <c r="P43" i="31" s="1"/>
  <c r="N39" i="31"/>
  <c r="P39" i="31" s="1"/>
  <c r="N35" i="31"/>
  <c r="P35" i="31" s="1"/>
  <c r="N31" i="31"/>
  <c r="P31" i="31" s="1"/>
  <c r="N27" i="31"/>
  <c r="P27" i="31" s="1"/>
  <c r="N23" i="31"/>
  <c r="P23" i="31" s="1"/>
  <c r="N19" i="31"/>
  <c r="P19" i="31" s="1"/>
  <c r="N15" i="31"/>
  <c r="P15" i="31" s="1"/>
  <c r="N11" i="31"/>
  <c r="L11" i="38"/>
  <c r="AB23" i="20"/>
  <c r="F59" i="30"/>
  <c r="M59" i="31"/>
  <c r="F59" i="31"/>
  <c r="N58" i="31"/>
  <c r="P58" i="31" s="1"/>
  <c r="N54" i="31"/>
  <c r="P54" i="31" s="1"/>
  <c r="N50" i="31"/>
  <c r="P50" i="31" s="1"/>
  <c r="N46" i="31"/>
  <c r="P46" i="31" s="1"/>
  <c r="N42" i="31"/>
  <c r="P42" i="31" s="1"/>
  <c r="N38" i="31"/>
  <c r="P38" i="31" s="1"/>
  <c r="N34" i="31"/>
  <c r="P34" i="31" s="1"/>
  <c r="N30" i="31"/>
  <c r="P30" i="31" s="1"/>
  <c r="N26" i="31"/>
  <c r="P26" i="31" s="1"/>
  <c r="N22" i="31"/>
  <c r="P22" i="31" s="1"/>
  <c r="N18" i="31"/>
  <c r="P18" i="31" s="1"/>
  <c r="N14" i="31"/>
  <c r="P14" i="31" s="1"/>
  <c r="N10" i="31"/>
  <c r="P10" i="31" s="1"/>
  <c r="AC23" i="20"/>
  <c r="J55" i="31"/>
  <c r="J51" i="31"/>
  <c r="J47" i="31"/>
  <c r="J43" i="31"/>
  <c r="J39" i="31"/>
  <c r="J35" i="31"/>
  <c r="J31" i="31"/>
  <c r="J27" i="31"/>
  <c r="J23" i="31"/>
  <c r="J19" i="31"/>
  <c r="J15" i="31"/>
  <c r="J11" i="31"/>
  <c r="J8" i="31"/>
  <c r="AB15" i="20"/>
  <c r="F7" i="36"/>
  <c r="F8" i="36"/>
  <c r="F9" i="36"/>
  <c r="F10" i="36"/>
  <c r="H7" i="33"/>
  <c r="M7" i="29"/>
  <c r="M13" i="29" s="1"/>
  <c r="L6" i="25"/>
  <c r="K6" i="24"/>
  <c r="J7" i="22"/>
  <c r="J11" i="22" s="1"/>
  <c r="O7" i="21"/>
  <c r="N7" i="21"/>
  <c r="C13" i="18"/>
  <c r="C10" i="17"/>
  <c r="C22" i="17" s="1"/>
  <c r="C15" i="17"/>
  <c r="C20" i="17"/>
  <c r="C12" i="33"/>
  <c r="D12" i="33"/>
  <c r="E12" i="33"/>
  <c r="F12" i="33"/>
  <c r="G12" i="33"/>
  <c r="H8" i="33"/>
  <c r="H9" i="33"/>
  <c r="H10" i="33"/>
  <c r="H11" i="33"/>
  <c r="B12" i="33"/>
  <c r="M13" i="18"/>
  <c r="G13" i="18"/>
  <c r="H13" i="18"/>
  <c r="I13" i="18"/>
  <c r="J13" i="18"/>
  <c r="F13" i="18"/>
  <c r="D13" i="18"/>
  <c r="F18" i="36"/>
  <c r="F17" i="36"/>
  <c r="F16" i="36"/>
  <c r="F15" i="36"/>
  <c r="P7" i="31"/>
  <c r="N7" i="30"/>
  <c r="N59" i="30" s="1"/>
  <c r="M10" i="26"/>
  <c r="L10" i="26"/>
  <c r="K10" i="26"/>
  <c r="J10" i="26"/>
  <c r="I10" i="26"/>
  <c r="H10" i="26"/>
  <c r="F10" i="26"/>
  <c r="E10" i="26"/>
  <c r="D10" i="26"/>
  <c r="C10" i="26"/>
  <c r="O9" i="26"/>
  <c r="O8" i="26"/>
  <c r="O7" i="26"/>
  <c r="O6" i="26"/>
  <c r="O10" i="26" s="1"/>
  <c r="J10" i="25"/>
  <c r="I10" i="25"/>
  <c r="H10" i="25"/>
  <c r="G10" i="25"/>
  <c r="E10" i="25"/>
  <c r="D10" i="25"/>
  <c r="C10" i="25"/>
  <c r="L9" i="25"/>
  <c r="L10" i="25" s="1"/>
  <c r="L8" i="25"/>
  <c r="L7" i="25"/>
  <c r="I10" i="24"/>
  <c r="H10" i="24"/>
  <c r="G10" i="24"/>
  <c r="F10" i="24"/>
  <c r="E10" i="24"/>
  <c r="C10" i="24"/>
  <c r="K9" i="24"/>
  <c r="K8" i="24"/>
  <c r="K7" i="24"/>
  <c r="J15" i="22"/>
  <c r="G15" i="22"/>
  <c r="F15" i="22"/>
  <c r="E15" i="22"/>
  <c r="D15" i="22"/>
  <c r="C15" i="22"/>
  <c r="G11" i="22"/>
  <c r="F11" i="22"/>
  <c r="E11" i="22"/>
  <c r="D11" i="22"/>
  <c r="C11" i="22"/>
  <c r="J9" i="22"/>
  <c r="J8" i="22"/>
  <c r="J10" i="21"/>
  <c r="I10" i="21"/>
  <c r="H10" i="21"/>
  <c r="G10" i="21"/>
  <c r="F10" i="21"/>
  <c r="E10" i="21"/>
  <c r="D10" i="21"/>
  <c r="C10" i="21"/>
  <c r="O9" i="21"/>
  <c r="N9" i="21"/>
  <c r="N10" i="21" s="1"/>
  <c r="O8" i="21"/>
  <c r="N8" i="21"/>
  <c r="A8" i="21"/>
  <c r="A9" i="21" s="1"/>
  <c r="O10" i="21"/>
  <c r="K10" i="17"/>
  <c r="K15" i="17"/>
  <c r="K22" i="17" s="1"/>
  <c r="K20" i="17"/>
  <c r="I10" i="17"/>
  <c r="I15" i="17"/>
  <c r="I20" i="17"/>
  <c r="I22" i="17" s="1"/>
  <c r="H10" i="17"/>
  <c r="H15" i="17"/>
  <c r="H20" i="17"/>
  <c r="H22" i="17" s="1"/>
  <c r="G10" i="17"/>
  <c r="G15" i="17"/>
  <c r="G20" i="17"/>
  <c r="G22" i="17" s="1"/>
  <c r="F10" i="17"/>
  <c r="F15" i="17"/>
  <c r="F20" i="17"/>
  <c r="F22" i="17" s="1"/>
  <c r="E10" i="17"/>
  <c r="E15" i="17"/>
  <c r="E20" i="17"/>
  <c r="E22" i="17" s="1"/>
  <c r="F3" i="3"/>
  <c r="G3" i="3" s="1"/>
  <c r="H3" i="3" s="1"/>
  <c r="E3" i="3"/>
  <c r="E4" i="3"/>
  <c r="F4" i="3"/>
  <c r="G4" i="3" s="1"/>
  <c r="H4" i="3" s="1"/>
  <c r="E5" i="3"/>
  <c r="F5" i="3"/>
  <c r="G5" i="3" s="1"/>
  <c r="H5" i="3" s="1"/>
  <c r="E6" i="3"/>
  <c r="F6" i="3"/>
  <c r="G6" i="3" s="1"/>
  <c r="H6" i="3" s="1"/>
  <c r="E7" i="3"/>
  <c r="F7" i="3"/>
  <c r="G7" i="3" s="1"/>
  <c r="H7" i="3" s="1"/>
  <c r="E8" i="3"/>
  <c r="F8" i="3"/>
  <c r="G8" i="3" s="1"/>
  <c r="H8" i="3" s="1"/>
  <c r="E9" i="3"/>
  <c r="F9" i="3"/>
  <c r="G9" i="3" s="1"/>
  <c r="H9" i="3" s="1"/>
  <c r="E10" i="3"/>
  <c r="F10" i="3"/>
  <c r="G10" i="3" s="1"/>
  <c r="H10" i="3" s="1"/>
  <c r="E11" i="3"/>
  <c r="F11" i="3"/>
  <c r="G11" i="3" s="1"/>
  <c r="H11" i="3" s="1"/>
  <c r="E12" i="3"/>
  <c r="F12" i="3"/>
  <c r="G12" i="3" s="1"/>
  <c r="H12" i="3" s="1"/>
  <c r="E13" i="3"/>
  <c r="F13" i="3"/>
  <c r="G13" i="3" s="1"/>
  <c r="H13" i="3" s="1"/>
  <c r="E14" i="3"/>
  <c r="F14" i="3"/>
  <c r="G14" i="3" s="1"/>
  <c r="H14" i="3" s="1"/>
  <c r="E15" i="3"/>
  <c r="F15" i="3"/>
  <c r="G15" i="3" s="1"/>
  <c r="H15" i="3" s="1"/>
  <c r="E16" i="3"/>
  <c r="F16" i="3"/>
  <c r="G16" i="3" s="1"/>
  <c r="H16" i="3" s="1"/>
  <c r="E17" i="3"/>
  <c r="F17" i="3"/>
  <c r="G17" i="3" s="1"/>
  <c r="H17" i="3" s="1"/>
  <c r="E18" i="3"/>
  <c r="F18" i="3"/>
  <c r="G18" i="3" s="1"/>
  <c r="H18" i="3" s="1"/>
  <c r="E19" i="3"/>
  <c r="F19" i="3"/>
  <c r="G19" i="3" s="1"/>
  <c r="H19" i="3" s="1"/>
  <c r="E20" i="3"/>
  <c r="F20" i="3"/>
  <c r="G20" i="3" s="1"/>
  <c r="H20" i="3" s="1"/>
  <c r="E21" i="3"/>
  <c r="F21" i="3"/>
  <c r="G21" i="3" s="1"/>
  <c r="H21" i="3" s="1"/>
  <c r="E22" i="3"/>
  <c r="F22" i="3"/>
  <c r="G22" i="3" s="1"/>
  <c r="H22" i="3" s="1"/>
  <c r="E23" i="3"/>
  <c r="F23" i="3"/>
  <c r="G23" i="3" s="1"/>
  <c r="H23" i="3" s="1"/>
  <c r="E24" i="3"/>
  <c r="F24" i="3"/>
  <c r="G24" i="3" s="1"/>
  <c r="H24" i="3" s="1"/>
  <c r="E25" i="3"/>
  <c r="F25" i="3"/>
  <c r="G25" i="3"/>
  <c r="H25" i="3" s="1"/>
  <c r="E26" i="3"/>
  <c r="F26" i="3"/>
  <c r="G26" i="3"/>
  <c r="H26" i="3" s="1"/>
  <c r="E27" i="3"/>
  <c r="F27" i="3"/>
  <c r="G27" i="3" s="1"/>
  <c r="H27" i="3" s="1"/>
  <c r="E28" i="3"/>
  <c r="F28" i="3"/>
  <c r="G28" i="3" s="1"/>
  <c r="H28" i="3" s="1"/>
  <c r="E29" i="3"/>
  <c r="F29" i="3"/>
  <c r="G29" i="3"/>
  <c r="H29" i="3" s="1"/>
  <c r="E30" i="3"/>
  <c r="F30" i="3"/>
  <c r="G30" i="3"/>
  <c r="H30" i="3" s="1"/>
  <c r="E31" i="3"/>
  <c r="F31" i="3"/>
  <c r="G31" i="3" s="1"/>
  <c r="H31" i="3" s="1"/>
  <c r="E32" i="3"/>
  <c r="F32" i="3"/>
  <c r="G32" i="3" s="1"/>
  <c r="H32" i="3" s="1"/>
  <c r="E33" i="3"/>
  <c r="F33" i="3"/>
  <c r="G33" i="3"/>
  <c r="H33" i="3" s="1"/>
  <c r="E34" i="3"/>
  <c r="F34" i="3"/>
  <c r="G34" i="3"/>
  <c r="H34" i="3" s="1"/>
  <c r="E35" i="3"/>
  <c r="F35" i="3"/>
  <c r="G35" i="3" s="1"/>
  <c r="H35" i="3" s="1"/>
  <c r="E36" i="3"/>
  <c r="F36" i="3"/>
  <c r="G36" i="3" s="1"/>
  <c r="H36" i="3" s="1"/>
  <c r="E37" i="3"/>
  <c r="F37" i="3"/>
  <c r="G37" i="3"/>
  <c r="H37" i="3" s="1"/>
  <c r="E38" i="3"/>
  <c r="F38" i="3"/>
  <c r="G38" i="3"/>
  <c r="H38" i="3" s="1"/>
  <c r="E3" i="2"/>
  <c r="I3" i="2" s="1"/>
  <c r="F3" i="2"/>
  <c r="G3" i="2"/>
  <c r="K3" i="2"/>
  <c r="E4" i="2"/>
  <c r="I4" i="2" s="1"/>
  <c r="F4" i="2"/>
  <c r="H4" i="2" s="1"/>
  <c r="G4" i="2"/>
  <c r="K4" i="2"/>
  <c r="E5" i="2"/>
  <c r="F5" i="2"/>
  <c r="H5" i="2" s="1"/>
  <c r="G5" i="2"/>
  <c r="K5" i="2"/>
  <c r="E6" i="2"/>
  <c r="F6" i="2"/>
  <c r="G6" i="2"/>
  <c r="H6" i="2"/>
  <c r="K6" i="2"/>
  <c r="E7" i="2"/>
  <c r="F7" i="2"/>
  <c r="H7" i="2" s="1"/>
  <c r="G7" i="2"/>
  <c r="K7" i="2"/>
  <c r="E8" i="2"/>
  <c r="J8" i="2" s="1"/>
  <c r="F8" i="2"/>
  <c r="H8" i="2" s="1"/>
  <c r="G8" i="2"/>
  <c r="K8" i="2"/>
  <c r="E9" i="2"/>
  <c r="I9" i="2" s="1"/>
  <c r="F9" i="2"/>
  <c r="H9" i="2" s="1"/>
  <c r="G9" i="2"/>
  <c r="K9" i="2"/>
  <c r="E10" i="2"/>
  <c r="I10" i="2" s="1"/>
  <c r="F10" i="2"/>
  <c r="G10" i="2"/>
  <c r="K10" i="2"/>
  <c r="E11" i="2"/>
  <c r="I11" i="2" s="1"/>
  <c r="F11" i="2"/>
  <c r="H11" i="2" s="1"/>
  <c r="G11" i="2"/>
  <c r="K11" i="2"/>
  <c r="E12" i="2"/>
  <c r="F12" i="2"/>
  <c r="G12" i="2"/>
  <c r="K12" i="2"/>
  <c r="E13" i="2"/>
  <c r="F13" i="2"/>
  <c r="H13" i="2" s="1"/>
  <c r="G13" i="2"/>
  <c r="K13" i="2"/>
  <c r="E14" i="2"/>
  <c r="F14" i="2"/>
  <c r="H14" i="2" s="1"/>
  <c r="G14" i="2"/>
  <c r="K14" i="2"/>
  <c r="E15" i="2"/>
  <c r="F15" i="2"/>
  <c r="G15" i="2"/>
  <c r="K15" i="2"/>
  <c r="E16" i="2"/>
  <c r="F16" i="2"/>
  <c r="H16" i="2" s="1"/>
  <c r="G16" i="2"/>
  <c r="K16" i="2"/>
  <c r="E17" i="2"/>
  <c r="F17" i="2"/>
  <c r="G17" i="2"/>
  <c r="K17" i="2"/>
  <c r="E18" i="2"/>
  <c r="J18" i="2" s="1"/>
  <c r="L18" i="2" s="1"/>
  <c r="M18" i="2" s="1"/>
  <c r="F18" i="2"/>
  <c r="H18" i="2"/>
  <c r="G18" i="2"/>
  <c r="K18" i="2"/>
  <c r="E19" i="2"/>
  <c r="F19" i="2"/>
  <c r="H19" i="2" s="1"/>
  <c r="G19" i="2"/>
  <c r="K19" i="2"/>
  <c r="E20" i="2"/>
  <c r="F20" i="2"/>
  <c r="H20" i="2" s="1"/>
  <c r="G20" i="2"/>
  <c r="K20" i="2"/>
  <c r="E21" i="2"/>
  <c r="F21" i="2"/>
  <c r="H21" i="2" s="1"/>
  <c r="G21" i="2"/>
  <c r="K21" i="2"/>
  <c r="E22" i="2"/>
  <c r="J22" i="2" s="1"/>
  <c r="F22" i="2"/>
  <c r="G22" i="2"/>
  <c r="K22" i="2"/>
  <c r="E23" i="2"/>
  <c r="I23" i="2" s="1"/>
  <c r="F23" i="2"/>
  <c r="H23" i="2" s="1"/>
  <c r="G23" i="2"/>
  <c r="K23" i="2"/>
  <c r="E24" i="2"/>
  <c r="J24" i="2" s="1"/>
  <c r="F24" i="2"/>
  <c r="H24" i="2" s="1"/>
  <c r="G24" i="2"/>
  <c r="K24" i="2"/>
  <c r="E25" i="2"/>
  <c r="F25" i="2"/>
  <c r="G25" i="2"/>
  <c r="K25" i="2"/>
  <c r="E26" i="2"/>
  <c r="F26" i="2"/>
  <c r="H26" i="2" s="1"/>
  <c r="G26" i="2"/>
  <c r="K26" i="2"/>
  <c r="E27" i="2"/>
  <c r="I27" i="2" s="1"/>
  <c r="F27" i="2"/>
  <c r="G27" i="2"/>
  <c r="K27" i="2"/>
  <c r="E28" i="2"/>
  <c r="J28" i="2" s="1"/>
  <c r="F28" i="2"/>
  <c r="G28" i="2"/>
  <c r="L28" i="2" s="1"/>
  <c r="M28" i="2" s="1"/>
  <c r="K28" i="2"/>
  <c r="E29" i="2"/>
  <c r="F29" i="2"/>
  <c r="H29" i="2" s="1"/>
  <c r="G29" i="2"/>
  <c r="K29" i="2"/>
  <c r="E30" i="2"/>
  <c r="F30" i="2"/>
  <c r="H30" i="2" s="1"/>
  <c r="G30" i="2"/>
  <c r="K30" i="2"/>
  <c r="E31" i="2"/>
  <c r="F31" i="2"/>
  <c r="H31" i="2" s="1"/>
  <c r="G31" i="2"/>
  <c r="K31" i="2"/>
  <c r="E32" i="2"/>
  <c r="F32" i="2"/>
  <c r="J32" i="2"/>
  <c r="H32" i="2"/>
  <c r="G32" i="2"/>
  <c r="K32" i="2"/>
  <c r="E33" i="2"/>
  <c r="I33" i="2" s="1"/>
  <c r="F33" i="2"/>
  <c r="H33" i="2" s="1"/>
  <c r="G33" i="2"/>
  <c r="K33" i="2"/>
  <c r="E34" i="2"/>
  <c r="I34" i="2" s="1"/>
  <c r="F34" i="2"/>
  <c r="H34" i="2" s="1"/>
  <c r="G34" i="2"/>
  <c r="K34" i="2"/>
  <c r="E35" i="2"/>
  <c r="I35" i="2" s="1"/>
  <c r="F35" i="2"/>
  <c r="G35" i="2"/>
  <c r="K35" i="2"/>
  <c r="E36" i="2"/>
  <c r="F36" i="2"/>
  <c r="I36" i="2" s="1"/>
  <c r="G36" i="2"/>
  <c r="K36" i="2"/>
  <c r="E37" i="2"/>
  <c r="F37" i="2"/>
  <c r="G37" i="2"/>
  <c r="K37" i="2"/>
  <c r="E38" i="2"/>
  <c r="F38" i="2"/>
  <c r="G38" i="2"/>
  <c r="K38" i="2"/>
  <c r="E3" i="1"/>
  <c r="H3" i="1" s="1"/>
  <c r="F3" i="1"/>
  <c r="J3" i="1"/>
  <c r="E4" i="1"/>
  <c r="H4" i="1" s="1"/>
  <c r="F4" i="1"/>
  <c r="J4" i="1"/>
  <c r="E5" i="1"/>
  <c r="G5" i="1" s="1"/>
  <c r="F5" i="1"/>
  <c r="J5" i="1"/>
  <c r="E6" i="1"/>
  <c r="H6" i="1" s="1"/>
  <c r="F6" i="1"/>
  <c r="J6" i="1"/>
  <c r="E7" i="1"/>
  <c r="H7" i="1" s="1"/>
  <c r="F7" i="1"/>
  <c r="J7" i="1"/>
  <c r="E8" i="1"/>
  <c r="H8" i="1" s="1"/>
  <c r="F8" i="1"/>
  <c r="J8" i="1"/>
  <c r="E9" i="1"/>
  <c r="H9" i="1" s="1"/>
  <c r="F9" i="1"/>
  <c r="J9" i="1"/>
  <c r="E10" i="1"/>
  <c r="G10" i="1" s="1"/>
  <c r="F10" i="1"/>
  <c r="J10" i="1"/>
  <c r="E11" i="1"/>
  <c r="H11" i="1" s="1"/>
  <c r="F11" i="1"/>
  <c r="J11" i="1"/>
  <c r="E12" i="1"/>
  <c r="H12" i="1" s="1"/>
  <c r="F12" i="1"/>
  <c r="J12" i="1"/>
  <c r="E13" i="1"/>
  <c r="H13" i="1" s="1"/>
  <c r="F13" i="1"/>
  <c r="J13" i="1"/>
  <c r="E14" i="1"/>
  <c r="H14" i="1" s="1"/>
  <c r="F14" i="1"/>
  <c r="J14" i="1"/>
  <c r="E15" i="1"/>
  <c r="G15" i="1" s="1"/>
  <c r="F15" i="1"/>
  <c r="J15" i="1"/>
  <c r="E16" i="1"/>
  <c r="H16" i="1" s="1"/>
  <c r="F16" i="1"/>
  <c r="J16" i="1"/>
  <c r="E17" i="1"/>
  <c r="H17" i="1" s="1"/>
  <c r="F17" i="1"/>
  <c r="J17" i="1"/>
  <c r="E18" i="1"/>
  <c r="H18" i="1" s="1"/>
  <c r="F18" i="1"/>
  <c r="J18" i="1"/>
  <c r="E19" i="1"/>
  <c r="H19" i="1" s="1"/>
  <c r="F19" i="1"/>
  <c r="J19" i="1"/>
  <c r="E20" i="1"/>
  <c r="H20" i="1" s="1"/>
  <c r="F20" i="1"/>
  <c r="J20" i="1"/>
  <c r="E21" i="1"/>
  <c r="H21" i="1" s="1"/>
  <c r="F21" i="1"/>
  <c r="J21" i="1"/>
  <c r="E22" i="1"/>
  <c r="H22" i="1" s="1"/>
  <c r="F22" i="1"/>
  <c r="J22" i="1"/>
  <c r="E23" i="1"/>
  <c r="H23" i="1" s="1"/>
  <c r="F23" i="1"/>
  <c r="J23" i="1"/>
  <c r="E24" i="1"/>
  <c r="H24" i="1" s="1"/>
  <c r="F24" i="1"/>
  <c r="J24" i="1"/>
  <c r="E25" i="1"/>
  <c r="H25" i="1" s="1"/>
  <c r="F25" i="1"/>
  <c r="J25" i="1"/>
  <c r="E26" i="1"/>
  <c r="H26" i="1" s="1"/>
  <c r="F26" i="1"/>
  <c r="J26" i="1"/>
  <c r="E27" i="1"/>
  <c r="H27" i="1" s="1"/>
  <c r="F27" i="1"/>
  <c r="J27" i="1"/>
  <c r="E28" i="1"/>
  <c r="H28" i="1" s="1"/>
  <c r="F28" i="1"/>
  <c r="J28" i="1"/>
  <c r="E29" i="1"/>
  <c r="H29" i="1" s="1"/>
  <c r="F29" i="1"/>
  <c r="J29" i="1"/>
  <c r="E30" i="1"/>
  <c r="H30" i="1" s="1"/>
  <c r="F30" i="1"/>
  <c r="J30" i="1"/>
  <c r="E31" i="1"/>
  <c r="H31" i="1" s="1"/>
  <c r="F31" i="1"/>
  <c r="J31" i="1"/>
  <c r="E32" i="1"/>
  <c r="H32" i="1" s="1"/>
  <c r="F32" i="1"/>
  <c r="J32" i="1"/>
  <c r="E33" i="1"/>
  <c r="H33" i="1" s="1"/>
  <c r="F33" i="1"/>
  <c r="J33" i="1"/>
  <c r="E34" i="1"/>
  <c r="H34" i="1" s="1"/>
  <c r="F34" i="1"/>
  <c r="J34" i="1"/>
  <c r="E35" i="1"/>
  <c r="H35" i="1" s="1"/>
  <c r="F35" i="1"/>
  <c r="J35" i="1"/>
  <c r="E36" i="1"/>
  <c r="H36" i="1" s="1"/>
  <c r="F36" i="1"/>
  <c r="J36" i="1"/>
  <c r="E37" i="1"/>
  <c r="H37" i="1" s="1"/>
  <c r="F37" i="1"/>
  <c r="J37" i="1"/>
  <c r="E38" i="1"/>
  <c r="H38" i="1" s="1"/>
  <c r="F38" i="1"/>
  <c r="J38" i="1"/>
  <c r="G37" i="1"/>
  <c r="I21" i="1"/>
  <c r="J31" i="2"/>
  <c r="J13" i="2"/>
  <c r="I17" i="2"/>
  <c r="I15" i="2"/>
  <c r="L15" i="2" s="1"/>
  <c r="M15" i="2" s="1"/>
  <c r="G34" i="1"/>
  <c r="I12" i="1"/>
  <c r="I3" i="1"/>
  <c r="H38" i="2"/>
  <c r="H28" i="2"/>
  <c r="H17" i="2"/>
  <c r="H10" i="2"/>
  <c r="I6" i="2"/>
  <c r="I8" i="1"/>
  <c r="H36" i="2"/>
  <c r="H25" i="2"/>
  <c r="I12" i="2"/>
  <c r="H3" i="2"/>
  <c r="G33" i="1"/>
  <c r="G22" i="1"/>
  <c r="G14" i="1"/>
  <c r="I14" i="1"/>
  <c r="H37" i="2"/>
  <c r="H22" i="2"/>
  <c r="H12" i="2"/>
  <c r="G29" i="1"/>
  <c r="G21" i="1"/>
  <c r="K21" i="1" s="1"/>
  <c r="L21" i="1" s="1"/>
  <c r="G11" i="1"/>
  <c r="I10" i="1"/>
  <c r="G3" i="1"/>
  <c r="J38" i="2"/>
  <c r="I31" i="2"/>
  <c r="I28" i="2"/>
  <c r="I16" i="2"/>
  <c r="I23" i="1"/>
  <c r="I4" i="1"/>
  <c r="J35" i="2"/>
  <c r="I32" i="2"/>
  <c r="L32" i="2" s="1"/>
  <c r="M32" i="2" s="1"/>
  <c r="I29" i="2"/>
  <c r="I26" i="2"/>
  <c r="I14" i="2"/>
  <c r="G13" i="1"/>
  <c r="G4" i="1"/>
  <c r="K4" i="1" s="1"/>
  <c r="L4" i="1" s="1"/>
  <c r="H35" i="2"/>
  <c r="H27" i="2"/>
  <c r="H15" i="2"/>
  <c r="I36" i="1"/>
  <c r="I28" i="1"/>
  <c r="I20" i="1"/>
  <c r="I13" i="1"/>
  <c r="I11" i="1"/>
  <c r="I37" i="2"/>
  <c r="I18" i="2"/>
  <c r="I13" i="2"/>
  <c r="I5" i="2"/>
  <c r="J36" i="2"/>
  <c r="I30" i="2"/>
  <c r="I8" i="2"/>
  <c r="J17" i="2"/>
  <c r="J16" i="2"/>
  <c r="J27" i="2"/>
  <c r="J15" i="2"/>
  <c r="J12" i="2"/>
  <c r="J30" i="2"/>
  <c r="J29" i="2"/>
  <c r="J26" i="2"/>
  <c r="J25" i="2"/>
  <c r="J9" i="2"/>
  <c r="J3" i="2"/>
  <c r="J14" i="2"/>
  <c r="J6" i="2"/>
  <c r="J5" i="2"/>
  <c r="J33" i="2"/>
  <c r="I15" i="1"/>
  <c r="L17" i="2"/>
  <c r="M17" i="2" s="1"/>
  <c r="L35" i="2"/>
  <c r="M35" i="2" s="1"/>
  <c r="L7" i="2" l="1"/>
  <c r="M7" i="2" s="1"/>
  <c r="K20" i="1"/>
  <c r="L20" i="1" s="1"/>
  <c r="J10" i="2"/>
  <c r="L10" i="2" s="1"/>
  <c r="M10" i="2" s="1"/>
  <c r="J21" i="2"/>
  <c r="L12" i="2"/>
  <c r="M12" i="2" s="1"/>
  <c r="I22" i="1"/>
  <c r="K22" i="1" s="1"/>
  <c r="L22" i="1" s="1"/>
  <c r="I30" i="1"/>
  <c r="K30" i="1" s="1"/>
  <c r="L30" i="1" s="1"/>
  <c r="I38" i="1"/>
  <c r="K38" i="1" s="1"/>
  <c r="L38" i="1" s="1"/>
  <c r="G30" i="1"/>
  <c r="I21" i="2"/>
  <c r="L21" i="2" s="1"/>
  <c r="M21" i="2" s="1"/>
  <c r="G12" i="1"/>
  <c r="I37" i="1"/>
  <c r="K37" i="1" s="1"/>
  <c r="L37" i="1" s="1"/>
  <c r="G23" i="1"/>
  <c r="K23" i="1" s="1"/>
  <c r="L23" i="1" s="1"/>
  <c r="I25" i="1"/>
  <c r="G24" i="1"/>
  <c r="G35" i="1"/>
  <c r="K35" i="1" s="1"/>
  <c r="L35" i="1" s="1"/>
  <c r="G26" i="1"/>
  <c r="K13" i="1"/>
  <c r="L13" i="1" s="1"/>
  <c r="G9" i="1"/>
  <c r="L36" i="2"/>
  <c r="M36" i="2" s="1"/>
  <c r="L31" i="2"/>
  <c r="M31" i="2" s="1"/>
  <c r="L30" i="2"/>
  <c r="M30" i="2" s="1"/>
  <c r="L29" i="2"/>
  <c r="M29" i="2" s="1"/>
  <c r="I24" i="2"/>
  <c r="I20" i="2"/>
  <c r="L5" i="2"/>
  <c r="M5" i="2" s="1"/>
  <c r="F6" i="36"/>
  <c r="F12" i="36" s="1"/>
  <c r="K12" i="1"/>
  <c r="L12" i="1" s="1"/>
  <c r="L6" i="2"/>
  <c r="M6" i="2" s="1"/>
  <c r="J7" i="2"/>
  <c r="J11" i="2"/>
  <c r="L11" i="2" s="1"/>
  <c r="M11" i="2" s="1"/>
  <c r="I16" i="1"/>
  <c r="I24" i="1"/>
  <c r="I32" i="1"/>
  <c r="K32" i="1" s="1"/>
  <c r="L32" i="1" s="1"/>
  <c r="I31" i="1"/>
  <c r="G32" i="1"/>
  <c r="I19" i="2"/>
  <c r="L19" i="2" s="1"/>
  <c r="M19" i="2" s="1"/>
  <c r="G6" i="1"/>
  <c r="K6" i="1" s="1"/>
  <c r="L6" i="1" s="1"/>
  <c r="I19" i="1"/>
  <c r="I27" i="1"/>
  <c r="G38" i="1"/>
  <c r="G31" i="1"/>
  <c r="K31" i="1" s="1"/>
  <c r="L31" i="1" s="1"/>
  <c r="G18" i="1"/>
  <c r="I35" i="1"/>
  <c r="H5" i="1"/>
  <c r="G25" i="1"/>
  <c r="K25" i="1" s="1"/>
  <c r="L25" i="1" s="1"/>
  <c r="J23" i="2"/>
  <c r="I5" i="1"/>
  <c r="G27" i="1"/>
  <c r="K27" i="1" s="1"/>
  <c r="L27" i="1" s="1"/>
  <c r="G17" i="1"/>
  <c r="K17" i="1" s="1"/>
  <c r="L17" i="1" s="1"/>
  <c r="G16" i="1"/>
  <c r="H10" i="1"/>
  <c r="I38" i="2"/>
  <c r="L38" i="2" s="1"/>
  <c r="M38" i="2" s="1"/>
  <c r="J37" i="2"/>
  <c r="L37" i="2" s="1"/>
  <c r="M37" i="2" s="1"/>
  <c r="L26" i="2"/>
  <c r="M26" i="2" s="1"/>
  <c r="I25" i="2"/>
  <c r="L25" i="2" s="1"/>
  <c r="M25" i="2" s="1"/>
  <c r="L16" i="2"/>
  <c r="M16" i="2" s="1"/>
  <c r="L14" i="2"/>
  <c r="M14" i="2" s="1"/>
  <c r="L13" i="2"/>
  <c r="M13" i="2" s="1"/>
  <c r="J4" i="2"/>
  <c r="L4" i="2" s="1"/>
  <c r="M4" i="2" s="1"/>
  <c r="F19" i="36"/>
  <c r="H12" i="33"/>
  <c r="L3" i="2"/>
  <c r="M3" i="2" s="1"/>
  <c r="K33" i="1"/>
  <c r="L33" i="1" s="1"/>
  <c r="K16" i="1"/>
  <c r="L16" i="1" s="1"/>
  <c r="J20" i="2"/>
  <c r="J19" i="2"/>
  <c r="I9" i="1"/>
  <c r="I18" i="1"/>
  <c r="K18" i="1" s="1"/>
  <c r="L18" i="1" s="1"/>
  <c r="I26" i="1"/>
  <c r="K26" i="1" s="1"/>
  <c r="L26" i="1" s="1"/>
  <c r="I34" i="1"/>
  <c r="K34" i="1" s="1"/>
  <c r="L34" i="1" s="1"/>
  <c r="G7" i="1"/>
  <c r="I7" i="2"/>
  <c r="I7" i="1"/>
  <c r="J34" i="2"/>
  <c r="L34" i="2" s="1"/>
  <c r="M34" i="2" s="1"/>
  <c r="G20" i="1"/>
  <c r="G28" i="1"/>
  <c r="K28" i="1" s="1"/>
  <c r="L28" i="1" s="1"/>
  <c r="K14" i="1"/>
  <c r="L14" i="1" s="1"/>
  <c r="I33" i="1"/>
  <c r="G19" i="1"/>
  <c r="G8" i="1"/>
  <c r="K8" i="1" s="1"/>
  <c r="L8" i="1" s="1"/>
  <c r="I29" i="1"/>
  <c r="K29" i="1" s="1"/>
  <c r="L29" i="1" s="1"/>
  <c r="I17" i="1"/>
  <c r="I6" i="1"/>
  <c r="G36" i="1"/>
  <c r="K36" i="1" s="1"/>
  <c r="L36" i="1" s="1"/>
  <c r="K11" i="1"/>
  <c r="L11" i="1" s="1"/>
  <c r="K10" i="1"/>
  <c r="L10" i="1" s="1"/>
  <c r="L33" i="2"/>
  <c r="M33" i="2" s="1"/>
  <c r="L27" i="2"/>
  <c r="M27" i="2" s="1"/>
  <c r="L24" i="2"/>
  <c r="M24" i="2" s="1"/>
  <c r="L23" i="2"/>
  <c r="M23" i="2" s="1"/>
  <c r="I22" i="2"/>
  <c r="L22" i="2" s="1"/>
  <c r="M22" i="2" s="1"/>
  <c r="L9" i="2"/>
  <c r="M9" i="2" s="1"/>
  <c r="L8" i="2"/>
  <c r="M8" i="2" s="1"/>
  <c r="H59" i="31"/>
  <c r="K10" i="24"/>
  <c r="K3" i="1"/>
  <c r="L3" i="1" s="1"/>
  <c r="H15" i="1"/>
  <c r="K15" i="1" s="1"/>
  <c r="L15" i="1" s="1"/>
  <c r="N59" i="31"/>
  <c r="P11" i="31"/>
  <c r="P59" i="31" s="1"/>
  <c r="J59" i="31"/>
  <c r="K5" i="1" l="1"/>
  <c r="L5" i="1" s="1"/>
  <c r="K9" i="1"/>
  <c r="L9" i="1" s="1"/>
  <c r="K24" i="1"/>
  <c r="L24" i="1" s="1"/>
  <c r="K7" i="1"/>
  <c r="L7" i="1" s="1"/>
  <c r="K19" i="1"/>
  <c r="L19" i="1" s="1"/>
  <c r="L20" i="2"/>
  <c r="M20" i="2" s="1"/>
</calcChain>
</file>

<file path=xl/sharedStrings.xml><?xml version="1.0" encoding="utf-8"?>
<sst xmlns="http://schemas.openxmlformats.org/spreadsheetml/2006/main" count="1006" uniqueCount="455">
  <si>
    <t>S.No.</t>
  </si>
  <si>
    <t xml:space="preserve">State </t>
  </si>
  <si>
    <t>No. of State representative</t>
  </si>
  <si>
    <t>Per training cost</t>
  </si>
  <si>
    <t>Uttar Pradesh</t>
  </si>
  <si>
    <t>Goa</t>
  </si>
  <si>
    <t>Estd. no. of Trainers</t>
  </si>
  <si>
    <t>No. of trainees (5 from each district)</t>
  </si>
  <si>
    <t>Total Cost for 1 year (2 State level trainings)</t>
  </si>
  <si>
    <t>Accomodation cost for trainers (4000 per day)</t>
  </si>
  <si>
    <t>Accomodation cost for trainees (2000 per day)</t>
  </si>
  <si>
    <t>Incidental expenses (Rs. 300/day/partcipant)</t>
  </si>
  <si>
    <t>Food cost (Rs. 350/participant/day)</t>
  </si>
  <si>
    <t>Venue Cost (Rs 10,000/day)</t>
  </si>
  <si>
    <t>a</t>
  </si>
  <si>
    <t>b</t>
  </si>
  <si>
    <t>c</t>
  </si>
  <si>
    <t>d=5*a</t>
  </si>
  <si>
    <t>j=e+f+g+h+i</t>
  </si>
  <si>
    <t>k=2*j</t>
  </si>
  <si>
    <t>e=(4000*3*b)</t>
  </si>
  <si>
    <t>f=(2000*3*c)</t>
  </si>
  <si>
    <t>g=300*3*(c+d)</t>
  </si>
  <si>
    <t>h=350*3*(b+c+d)</t>
  </si>
  <si>
    <t>i= 10000*3</t>
  </si>
  <si>
    <t>No. of District representative</t>
  </si>
  <si>
    <t>No. of trainees (2 from each block)</t>
  </si>
  <si>
    <t>d=2*a</t>
  </si>
  <si>
    <t>Food cost (Rs. 250/participant/day)</t>
  </si>
  <si>
    <t>Venue Cost (Rs 5,000/day)</t>
  </si>
  <si>
    <t>Total Cost for 1 year (4 District level trainings)</t>
  </si>
  <si>
    <t>e=2*b</t>
  </si>
  <si>
    <t>f=3000*3*c</t>
  </si>
  <si>
    <t>g=1000*3*e</t>
  </si>
  <si>
    <t>h=300*3*(d+e)</t>
  </si>
  <si>
    <t>i=250*3*(c+d+e)</t>
  </si>
  <si>
    <t>j=5000*3</t>
  </si>
  <si>
    <t>k=f+g+h+i+k</t>
  </si>
  <si>
    <t>l=4*k</t>
  </si>
  <si>
    <t>No. of district (HMIS)</t>
  </si>
  <si>
    <t>No. of blocks (MCTS)</t>
  </si>
  <si>
    <t>No. of PHCs (MCTS)</t>
  </si>
  <si>
    <t>No. of SCs (MCTS)</t>
  </si>
  <si>
    <t>No. of Sub-District representative</t>
  </si>
  <si>
    <t>No. of trainees (1 each from each PHC &amp; SC)</t>
  </si>
  <si>
    <t>e=b+c</t>
  </si>
  <si>
    <t>f=300*e</t>
  </si>
  <si>
    <t>Total Cost for 1 year (12 Block level trainings)</t>
  </si>
  <si>
    <r>
      <t xml:space="preserve">Accomodation cost for </t>
    </r>
    <r>
      <rPr>
        <b/>
        <sz val="11"/>
        <color rgb="FFFF0000"/>
        <rFont val="Calibri"/>
        <family val="2"/>
        <scheme val="minor"/>
      </rPr>
      <t>per</t>
    </r>
    <r>
      <rPr>
        <b/>
        <sz val="11"/>
        <color theme="1"/>
        <rFont val="Calibri"/>
        <family val="2"/>
        <scheme val="minor"/>
      </rPr>
      <t xml:space="preserve"> trainers (3000 per day)</t>
    </r>
  </si>
  <si>
    <r>
      <t xml:space="preserve">Accomodation cost for </t>
    </r>
    <r>
      <rPr>
        <b/>
        <sz val="11"/>
        <color rgb="FFFF0000"/>
        <rFont val="Calibri"/>
        <family val="2"/>
        <scheme val="minor"/>
      </rPr>
      <t>per</t>
    </r>
    <r>
      <rPr>
        <b/>
        <sz val="11"/>
        <color theme="1"/>
        <rFont val="Calibri"/>
        <family val="2"/>
        <scheme val="minor"/>
      </rPr>
      <t xml:space="preserve"> trainees (1000 per day)</t>
    </r>
  </si>
  <si>
    <t>g=12*f</t>
  </si>
  <si>
    <t>A &amp; N Islands</t>
  </si>
  <si>
    <t>Andhra Pradesh</t>
  </si>
  <si>
    <t>Arunachal Pradesh</t>
  </si>
  <si>
    <t>Assam</t>
  </si>
  <si>
    <t>Bihar</t>
  </si>
  <si>
    <t>Chandigarh</t>
  </si>
  <si>
    <t>Chhattisgarh</t>
  </si>
  <si>
    <t>Dadra &amp; Nagar Haveli</t>
  </si>
  <si>
    <t>Daman &amp; Diu</t>
  </si>
  <si>
    <t>Delhi</t>
  </si>
  <si>
    <t>Gujarat</t>
  </si>
  <si>
    <t>Haryana</t>
  </si>
  <si>
    <t>Himachal Pradesh</t>
  </si>
  <si>
    <t>Jammu &amp; Kashmir</t>
  </si>
  <si>
    <t>Jharkhand</t>
  </si>
  <si>
    <t>Karnataka</t>
  </si>
  <si>
    <t>Kerala</t>
  </si>
  <si>
    <t>Lakshadweep</t>
  </si>
  <si>
    <t>Madhya Pradesh</t>
  </si>
  <si>
    <t>Maharashtra</t>
  </si>
  <si>
    <t>Manipur</t>
  </si>
  <si>
    <t>Meghalaya</t>
  </si>
  <si>
    <t>Mizoram</t>
  </si>
  <si>
    <t>Nagaland</t>
  </si>
  <si>
    <t>Odisha</t>
  </si>
  <si>
    <t>Puducherry</t>
  </si>
  <si>
    <t>Punjab</t>
  </si>
  <si>
    <t>Rajasthan</t>
  </si>
  <si>
    <t>Sikkim</t>
  </si>
  <si>
    <t>Tamil Nadu</t>
  </si>
  <si>
    <t>Telangana</t>
  </si>
  <si>
    <t>Tripura</t>
  </si>
  <si>
    <t>Uttarakhand</t>
  </si>
  <si>
    <t>West Bengal</t>
  </si>
  <si>
    <t>whether to include no of sd participants for calculating incidental cost???</t>
  </si>
  <si>
    <t>Total</t>
  </si>
  <si>
    <t>Activity</t>
  </si>
  <si>
    <t xml:space="preserve">Norms </t>
  </si>
  <si>
    <t>Guidelines / Support document required for approval</t>
  </si>
  <si>
    <t>Human Resources</t>
  </si>
  <si>
    <t>This is to be proposed under the budget head of HR for SPMU /  DPMU</t>
  </si>
  <si>
    <t>Statistical Assistant/ Data Analyst / MIS Officer / M&amp;E Assistant / DEO at Block level</t>
  </si>
  <si>
    <t>1. As per the last approved salary
2. Increment as per NRHM norms
3. To be deployed only in those Health  blocks / facilities  which have IT Infrastrature &amp; Internet Connectivity</t>
  </si>
  <si>
    <t>Data Entry activity to be out-sourced by hiring agency</t>
  </si>
  <si>
    <t>Applicable for those health blocks / facilities with:
1.  No IT Infrastracture and / or no Internet Connectivity
2.  No Data entry operator
Note: State should appropriately transfer the Data Entry operator / Managers of all those health blocks / facilities where the above mentioned conditions exist and deploy them in health blocks / facilities having good  IT Infrastracture, internet connectivity and having sufficient case load</t>
  </si>
  <si>
    <t xml:space="preserve">Norms for PIP </t>
  </si>
  <si>
    <t>S. No</t>
  </si>
  <si>
    <t>Grand Total (Td=Ta+Tb+Tc)</t>
  </si>
  <si>
    <t>State Level M&amp;E  HR</t>
  </si>
  <si>
    <t>Total for State Level M&amp;E HR (Ta)</t>
  </si>
  <si>
    <t>District Level M&amp;E HR</t>
  </si>
  <si>
    <t>Total for District Level M&amp;E HR (Tb)</t>
  </si>
  <si>
    <t>Total for Sub-District /Block Level M&amp;E HR (Tc)</t>
  </si>
  <si>
    <t>Total No. of Health Block as per MCTS</t>
  </si>
  <si>
    <t>Year in which  salary hike was last approved</t>
  </si>
  <si>
    <t>Salary hike provided (in %)</t>
  </si>
  <si>
    <t>No. of Data Entry Points</t>
  </si>
  <si>
    <t>No. of Data Entry Points with IT Infrastructure and Internet Connectivity</t>
  </si>
  <si>
    <t>*Category (provide details for each designation)</t>
  </si>
  <si>
    <t>Model on which Data Entry being proposed (eg. DEOs, transaction based etc)</t>
  </si>
  <si>
    <t>* In case on the same designation if the salaries are different, the details have to be provided separately</t>
  </si>
  <si>
    <t xml:space="preserve">Sub-District / Block Level M&amp;E HR </t>
  </si>
  <si>
    <t>(1 c) Data Entry activity to be out-sourced by hiring agency</t>
  </si>
  <si>
    <t xml:space="preserve">(1 b) Statistical Assistant/ Data Analyst / MIS Officer / M&amp;E Assistant at Block level </t>
  </si>
  <si>
    <t>No. of Units (i.e. based on the model for eg DEOs, transactions etc) proposed per month</t>
  </si>
  <si>
    <t>Related Information
(Year and percentage of salary hike previously)</t>
  </si>
  <si>
    <t>In case multiple models of data entry are adopted in a district, the details should be mentioned separately</t>
  </si>
  <si>
    <t>Remarks (if any)</t>
  </si>
  <si>
    <t>Number of staff approved</t>
  </si>
  <si>
    <t>No. of Staff in position</t>
  </si>
  <si>
    <t>Total Staff proposed</t>
  </si>
  <si>
    <t>Total amount approved
(Rs. Lakhs)</t>
  </si>
  <si>
    <t>Total Expenditure incurred
(Rs. Lakhs)</t>
  </si>
  <si>
    <t>Total Unspent Balance (Commited)
(Rs. Lakhs)</t>
  </si>
  <si>
    <t>Total budget
(Rs. Lakhs)</t>
  </si>
  <si>
    <t>Salary per month per staff /category
(Rs.)</t>
  </si>
  <si>
    <t>Salary per month per staff / category
(Rs.)</t>
  </si>
  <si>
    <t>Name of District</t>
  </si>
  <si>
    <t>Rate per Unit
(Rs.)</t>
  </si>
  <si>
    <r>
      <t>State should share details regarding the following:
1. District / Block wise status of IT-infrastructure, Internet Connectivity 
2</t>
    </r>
    <r>
      <rPr>
        <sz val="11"/>
        <color rgb="FFFF0000"/>
        <rFont val="Times New Roman"/>
        <family val="1"/>
      </rPr>
      <t>. Deployment of Data Entry Operator District/ Block wise</t>
    </r>
    <r>
      <rPr>
        <sz val="11"/>
        <rFont val="Times New Roman"/>
        <family val="1"/>
      </rPr>
      <t xml:space="preserve">
3</t>
    </r>
    <r>
      <rPr>
        <sz val="11"/>
        <color rgb="FFFF0000"/>
        <rFont val="Times New Roman"/>
        <family val="1"/>
      </rPr>
      <t>. Block-wise details of case load (MCTS beneficiaries and HMIS data entry)</t>
    </r>
  </si>
  <si>
    <t>Salary of HR deployed at State/ District for HMIS/ MCTS activity</t>
  </si>
  <si>
    <r>
      <t xml:space="preserve">State should share detailed status regarding the following:
1.  Total number of Health Blocks (District wise)
</t>
    </r>
    <r>
      <rPr>
        <sz val="11"/>
        <color rgb="FFFF0000"/>
        <rFont val="Times New Roman"/>
        <family val="1"/>
      </rPr>
      <t>2.   District/ Block wise estimated need assessed cases (target of pregnent women and children)</t>
    </r>
    <r>
      <rPr>
        <sz val="11"/>
        <rFont val="Times New Roman"/>
        <family val="1"/>
      </rPr>
      <t xml:space="preserve">
3.  Total Data entry operator/ managers  sanctioned from MoHFW
4</t>
    </r>
    <r>
      <rPr>
        <sz val="11"/>
        <color rgb="FFFF0000"/>
        <rFont val="Times New Roman"/>
        <family val="1"/>
      </rPr>
      <t>.  District/ Block wise deployment status of Data entry operator/ managers against sanction</t>
    </r>
    <r>
      <rPr>
        <sz val="11"/>
        <rFont val="Times New Roman"/>
        <family val="1"/>
      </rPr>
      <t xml:space="preserve">
5. Basis of proposing the increment (e.g., performance based incentive)</t>
    </r>
  </si>
  <si>
    <t>Current Year PIP Details  (FY : &gt;&gt;Year n&lt;&lt; )</t>
  </si>
  <si>
    <t>Proposal for Next year (FY : &gt;&gt;Year n+1&lt;&lt; )</t>
  </si>
  <si>
    <t>c=a*b*no. of months/100000</t>
  </si>
  <si>
    <t>Current Year PIP Details (FY: &gt;&gt;Year n&lt;&lt;)</t>
  </si>
  <si>
    <t>Proposal for Next Year (FY : &gt;&gt;Year n+1&lt;&lt; )</t>
  </si>
  <si>
    <t>Should autopopulate based on user login, given this form should be filled only at district level</t>
  </si>
  <si>
    <t xml:space="preserve">Infrastructure Support - Procurements </t>
  </si>
  <si>
    <t>Computer – Desktop+Printer+UPS</t>
  </si>
  <si>
    <t>State should share the IT infrastructure available at various level (State / District / Block level).</t>
  </si>
  <si>
    <t xml:space="preserve">Laptop </t>
  </si>
  <si>
    <t>State should share details regarding requirement</t>
  </si>
  <si>
    <t xml:space="preserve">Procurement of VSAT </t>
  </si>
  <si>
    <t>As per NIC / NICSI empanelment and approved rate</t>
  </si>
  <si>
    <t>1. State should share the status of Internet connectivity available at State/ District/ Block level 
2. Also the list of all those blocks where there is no connectivity
3. Status of Installation of  V-SAT, approved earlier by MoHFW (if applicable/ given)</t>
  </si>
  <si>
    <t>d</t>
  </si>
  <si>
    <t>Installation of VSAT</t>
  </si>
  <si>
    <t>e</t>
  </si>
  <si>
    <t>Internet Connectivity (LAN)</t>
  </si>
  <si>
    <t xml:space="preserve">
</t>
  </si>
  <si>
    <t>State should share the details regarding :
1.  District/ Block wise  total number of Data entry points &amp; users 
2. Earlier rate approved from MoHFW
3. Justification regarding additional requirment</t>
  </si>
  <si>
    <t>(2 a,b, FMR -B15.3.1.2) Computer – Desktop+Printer+Laptop+UPS</t>
  </si>
  <si>
    <t>State Name</t>
  </si>
  <si>
    <t>Category</t>
  </si>
  <si>
    <t>Office / Block Name</t>
  </si>
  <si>
    <t>Existing IT Infrastructure available</t>
  </si>
  <si>
    <t>IT Infrastructure for which AMC is available</t>
  </si>
  <si>
    <t>Number of New IT Infrastructure to be procurred</t>
  </si>
  <si>
    <t>Proposed Budget
(Rs. Lakhs)</t>
  </si>
  <si>
    <t>Total Budget for New Procurement
(Rs. Lakhs)</t>
  </si>
  <si>
    <t>Total Budget for AMC of existing equipments
(Rs. Lakhs)</t>
  </si>
  <si>
    <t>Computer with UPS</t>
  </si>
  <si>
    <t>Laptops</t>
  </si>
  <si>
    <t>Printers</t>
  </si>
  <si>
    <r>
      <t xml:space="preserve">Others (if any) 
</t>
    </r>
    <r>
      <rPr>
        <b/>
        <i/>
        <sz val="9"/>
        <color theme="0"/>
        <rFont val="Calibri"/>
        <family val="2"/>
        <scheme val="minor"/>
      </rPr>
      <t>(Please specify)</t>
    </r>
  </si>
  <si>
    <t>No. of Computers with UPS</t>
  </si>
  <si>
    <t>No. of Laptops</t>
  </si>
  <si>
    <t>No. of Printers</t>
  </si>
  <si>
    <t>Budget for New Procurement</t>
  </si>
  <si>
    <t>Budget for  AMC for existing equipments</t>
  </si>
  <si>
    <t>Printer</t>
  </si>
  <si>
    <t>f</t>
  </si>
  <si>
    <t>g</t>
  </si>
  <si>
    <t>h</t>
  </si>
  <si>
    <t>i=a+b+c+d</t>
  </si>
  <si>
    <t>j=e+f+g+h</t>
  </si>
  <si>
    <t>HMIS &amp; MCTS Only</t>
  </si>
  <si>
    <t>State HQ</t>
  </si>
  <si>
    <t>District HQ</t>
  </si>
  <si>
    <t>Block 2:</t>
  </si>
  <si>
    <t>Block 3:</t>
  </si>
  <si>
    <t xml:space="preserve"> All District HQs </t>
  </si>
  <si>
    <t>All Health Blocks including District Hospitals</t>
  </si>
  <si>
    <t xml:space="preserve">All other eGovernance initiatives excluding HMIS &amp; MCTS </t>
  </si>
  <si>
    <t>(2 c,d) VSAT-Procurement &amp; Recurring Cost</t>
  </si>
  <si>
    <t>District Name</t>
  </si>
  <si>
    <t>Current Year PIP Details (FY: &gt;&gt;Year n&lt;&lt; )</t>
  </si>
  <si>
    <t>Number of VSATs approved</t>
  </si>
  <si>
    <t>Of which number of VSATs installed &amp; operational</t>
  </si>
  <si>
    <t xml:space="preserve">Total no. of VSATs operational </t>
  </si>
  <si>
    <t>Number of Locations where internet is not available (i.e. either broadband, data card etc)</t>
  </si>
  <si>
    <t>Total No. of new VSATs required</t>
  </si>
  <si>
    <t>Estimated Cost per unit for procurement &amp;  installation of New VSATs required (Capex)
(Rs. Lakhs)</t>
  </si>
  <si>
    <t>Recurring Cost for VSATs per month (i.e. existing &amp; new proposed) (Opex)
(Rs. Lakhs)</t>
  </si>
  <si>
    <t>Number of months for which recurring cost is estimated</t>
  </si>
  <si>
    <t>Total Budget for VSAT Procurement &amp; Installation (Capex)
(Rs. Lakhs)</t>
  </si>
  <si>
    <t>Total Budget for VSAT Recurring Cost (Opex)
(Rs. Lakhs)</t>
  </si>
  <si>
    <t>g=c*d</t>
  </si>
  <si>
    <t>h=(a+c)*e*f</t>
  </si>
  <si>
    <t>District 1</t>
  </si>
  <si>
    <t>District 2</t>
  </si>
  <si>
    <t>District n</t>
  </si>
  <si>
    <t>(2 e) Internet Connectivity</t>
  </si>
  <si>
    <t>Category / Details</t>
  </si>
  <si>
    <t>Previous Year PIP Details (FY: &gt;&gt;Year n&lt;&lt;)</t>
  </si>
  <si>
    <t>Proposal for Current PIP (FY : &gt;&gt;Year n+1&lt;&lt; )</t>
  </si>
  <si>
    <t>Number of locations for which internet connectivity cost is proposed</t>
  </si>
  <si>
    <t>Number of users for which internet connectivity cost is proposed</t>
  </si>
  <si>
    <t>Cost of Internet Connectivity per month per user
(Rs.)</t>
  </si>
  <si>
    <t>Number of months for which budget is required</t>
  </si>
  <si>
    <t>Total Budget
(Rs. Lakhs)</t>
  </si>
  <si>
    <t>e=(b*c*d)/100000</t>
  </si>
  <si>
    <t>HMIS &amp; MCTS only</t>
  </si>
  <si>
    <t>Block HQ</t>
  </si>
  <si>
    <t xml:space="preserve">Printing of Formats &amp; Registers </t>
  </si>
  <si>
    <t>RCH Register Printing</t>
  </si>
  <si>
    <t xml:space="preserve">1 MCTS register for two years @ per 1000 population. </t>
  </si>
  <si>
    <t>Following details are required from States:
1. Status of expenditure against last year approval
2. Total budget required as per the competitive bidding or as per mentioned norms. If the rates as per competitive bidding are more than the norms then the rates as per bidding have to be indicated. 
Specifications are as under:
1. Size 11'' X 17'' 
2. Inner page: 90 GSM
3. Inner cover page: 120 GSM
4. Outer cover: Gatta 24 ounze</t>
  </si>
  <si>
    <t xml:space="preserve">Printing of MCTS follow-up formats / services due list / work plan (for New Registration/Updation) </t>
  </si>
  <si>
    <t>State to provide the total number of Blocks and Villages</t>
  </si>
  <si>
    <t>HMIS Format Printing</t>
  </si>
  <si>
    <t>State to provide the status of expenditure as against the budget approved earlier</t>
  </si>
  <si>
    <t>(4a) RCH Register Printing</t>
  </si>
  <si>
    <t>S. No.</t>
  </si>
  <si>
    <t>Approved number of registers for printing</t>
  </si>
  <si>
    <t>Cost per register</t>
  </si>
  <si>
    <t>Estimated Pregnant Women 
(1 Year)</t>
  </si>
  <si>
    <t>Number of Registers to be printed as per the guidelines for printing of RCH register</t>
  </si>
  <si>
    <t>Cost per register
(Rs.)</t>
  </si>
  <si>
    <t>Whether the cost per register is obtained through competitive bidding 
(Yes / No)</t>
  </si>
  <si>
    <t>c=(a*b)/100000</t>
  </si>
  <si>
    <t>(4a) RCH Register Instruction Manual Printing</t>
  </si>
  <si>
    <t>Total Numbers</t>
  </si>
  <si>
    <t>ANM</t>
  </si>
  <si>
    <t>ANM 2</t>
  </si>
  <si>
    <t>Approved number of manuals for printing</t>
  </si>
  <si>
    <t>Cost per manual
(Rs.)</t>
  </si>
  <si>
    <t>Estimated number of RCH register instruction manual to be printed</t>
  </si>
  <si>
    <t>Estimated cost per RCH register instruction manual to be printed
(Rs.)</t>
  </si>
  <si>
    <t>Whether the cost per register is obtained through competitive bidding (Yes / No)</t>
  </si>
  <si>
    <t xml:space="preserve">(4b) Printing of MCTS follow-up formats / services due list / work plan (for New Registration/Updation) </t>
  </si>
  <si>
    <t>Number of Sub-Districts / Blocks</t>
  </si>
  <si>
    <t>Number of Villages</t>
  </si>
  <si>
    <t>Number of ASHAs</t>
  </si>
  <si>
    <t xml:space="preserve">Number of workplans approved for printing </t>
  </si>
  <si>
    <t>Cost per page of printing 
(Rs.)</t>
  </si>
  <si>
    <t>Estimated Pregnant Women &amp; Children</t>
  </si>
  <si>
    <t>Estimated Number of Workplans to be printed</t>
  </si>
  <si>
    <t>Number of pages per Workplan</t>
  </si>
  <si>
    <t>Cost per page printing
(Rs.)</t>
  </si>
  <si>
    <t>(4.c.) HMIS Format Printing</t>
  </si>
  <si>
    <t>Total Number Facilities as per HMIS (a)</t>
  </si>
  <si>
    <t>Current Year PIP Details (FY: &gt;&gt;Year n&lt;&lt; ) (b)</t>
  </si>
  <si>
    <t>SC</t>
  </si>
  <si>
    <t>PHC</t>
  </si>
  <si>
    <t>CHC</t>
  </si>
  <si>
    <t>SDH</t>
  </si>
  <si>
    <t>DH</t>
  </si>
  <si>
    <t>Cost per page
(Rs.)</t>
  </si>
  <si>
    <t>Approved Budget
(Rs. Lakhs)</t>
  </si>
  <si>
    <t>Number of Formats to be printed (c)</t>
  </si>
  <si>
    <t>Number of pages per formats to be printed (d)</t>
  </si>
  <si>
    <t>Printing cost per page (Rs.)
(e)</t>
  </si>
  <si>
    <t>Total Budget 
(Rs. Lakhs)
{f = (c*d*e)/100000)}</t>
  </si>
  <si>
    <t>State Level</t>
  </si>
  <si>
    <t>District Level</t>
  </si>
  <si>
    <t>Facility Level</t>
  </si>
  <si>
    <t>MIS Quarterly</t>
  </si>
  <si>
    <t>MIS Annual</t>
  </si>
  <si>
    <t>MIS Monthly Consolidated</t>
  </si>
  <si>
    <t>MIS DHQ</t>
  </si>
  <si>
    <t>MIS Monthly</t>
  </si>
  <si>
    <t>Infrastructure (Annual)</t>
  </si>
  <si>
    <t xml:space="preserve">HMIS &amp; MCTS Training cum Review Meeting </t>
  </si>
  <si>
    <t>State Level - 2 Training cum Review /Annum</t>
  </si>
  <si>
    <t xml:space="preserve">3 day combined training cum review meeting for HMIS and MCTS for 1 training-cum-review per person per year.This includes all the charges of trainee and training.  Expected number of participants for  training cum review:
-10 Participants for State level
-5  Participants for each District 
</t>
  </si>
  <si>
    <t xml:space="preserve">Following details are required from States:
1. Status of expenditure against last year approval
2. Training / Capacity Building plan
</t>
  </si>
  <si>
    <t>District Level-4 Training cum Review /Annum</t>
  </si>
  <si>
    <t>3 day combined training cum review meeting for HMIS and MCTS for 4 trainings-cum-review per person per year.This includes all the charges of trainee and training.  Expected number of participants for  training cum review:
-5  Participants for each District 
-2 Participants for each Block
- This will be multiplied by number of Districts</t>
  </si>
  <si>
    <t xml:space="preserve">Following details are required:
1. Status of expenditure against last year approval
2. Training/ Capacity Building plan
</t>
  </si>
  <si>
    <t xml:space="preserve">Block Level -12 Training cum Review /Annum </t>
  </si>
  <si>
    <t>1 day combined training cum review meeting for HMIS and MCTS for 1 training-cum-review per person per month.This includes all the charges of trainee and training. Expected number of participants for  training cum review:
-2 Participants for each Block
-1 Participant for each PHC and each Sub Centre
- This will be multiplied by number of Blocks</t>
  </si>
  <si>
    <t xml:space="preserve">Following details are required:
1. Status of expenditure against last year approval
2. Training/ Capacity Building plan 
</t>
  </si>
  <si>
    <t>(5a) State Level - 2 Training cum Review /Annum</t>
  </si>
  <si>
    <t>Number of trainings planned</t>
  </si>
  <si>
    <t>Number of trainings held</t>
  </si>
  <si>
    <t>Number of participants per training to be conducted</t>
  </si>
  <si>
    <t>Number of Trainings to be conducted</t>
  </si>
  <si>
    <t>Budget Per Training
(Rs. Lakhs)</t>
  </si>
  <si>
    <t>Trainers</t>
  </si>
  <si>
    <t>State representatives</t>
  </si>
  <si>
    <t>Trainees from districts</t>
  </si>
  <si>
    <t>(5b) District Level-4 Training cum Review /Annum</t>
  </si>
  <si>
    <t>Number of Blocks as per MCTS</t>
  </si>
  <si>
    <t>Budget Per Training
(Rs.)</t>
  </si>
  <si>
    <t>District representatives</t>
  </si>
  <si>
    <t>Trainees from blocks</t>
  </si>
  <si>
    <t xml:space="preserve">(5c) Block Level -12 Training cum Review /Annum </t>
  </si>
  <si>
    <t>figures in INR</t>
  </si>
  <si>
    <t>Total Numbers as per MCTS</t>
  </si>
  <si>
    <t>Blocks</t>
  </si>
  <si>
    <t>PHCs</t>
  </si>
  <si>
    <t>SCs</t>
  </si>
  <si>
    <t xml:space="preserve"> Block representatives</t>
  </si>
  <si>
    <t>Trainees from PHCs</t>
  </si>
  <si>
    <t>Trainees from SCs</t>
  </si>
  <si>
    <t xml:space="preserve">Mobility Support </t>
  </si>
  <si>
    <t>State should share the expenditure status against last approval of MoHFW</t>
  </si>
  <si>
    <t xml:space="preserve">(6) Mobility Support </t>
  </si>
  <si>
    <t>Number of Districts as per HMIS</t>
  </si>
  <si>
    <t>Proposal for Next year (FY : &gt;&gt;Year n+1&lt;&lt;)</t>
  </si>
  <si>
    <t>Estimated Mobility Cost per unit</t>
  </si>
  <si>
    <t>Total amount approved</t>
  </si>
  <si>
    <t>Expenditure incurred</t>
  </si>
  <si>
    <t>Total Unspent Balance (Commited)</t>
  </si>
  <si>
    <t>State Level
(Rs. Lakhs)</t>
  </si>
  <si>
    <t>District Level
(Rs. Lakhs)</t>
  </si>
  <si>
    <t>d=b+(a*c)</t>
  </si>
  <si>
    <t>NOTE:</t>
  </si>
  <si>
    <t>To be filled at State level</t>
  </si>
  <si>
    <t xml:space="preserve">Call Centres </t>
  </si>
  <si>
    <t xml:space="preserve">Call Centre Outsourced basis </t>
  </si>
  <si>
    <t>State where there is no Call centre for verifying the records and services delivered to beneficiries and informing them for availing the due services on time, should submit the fresh proposal along with the expected outcomes (for e.g., target for verification of records in a month per caller). State where call centre is already in position should submit the proposal along with achievement and action taken status so far based on the verified record (for e.g., the number of records verified and reflected on MCTS portal).</t>
  </si>
  <si>
    <t>State where there is no call centre for verifying the records and services delivered to beneficiaries and informing them for availing the due services on time, should submit  proposal along with the expected outcomes (for e.g., target for verification of records in a month per caller).  For State where call centre is already in position should submit the proposal along with achievement and action taken status so far based on the verified record (for e.g., the number of records verified and reflected on MCTS portal).</t>
  </si>
  <si>
    <t xml:space="preserve">(7 a) MCTS Call Centre Outsourced basis </t>
  </si>
  <si>
    <t>Option 1: If payment model is per seat basis</t>
  </si>
  <si>
    <t>No. of seats approved</t>
  </si>
  <si>
    <t>Cost per seat per month
(Rs.)</t>
  </si>
  <si>
    <t>Total Expenditure Incurred
(Rs. Lakhs)</t>
  </si>
  <si>
    <t>No. of exisitng seats to be continued</t>
  </si>
  <si>
    <t>No. of new seats proposed</t>
  </si>
  <si>
    <t>Cost per existing seat to be continued
(Rs.)</t>
  </si>
  <si>
    <t>Cost per new proposed seat
(Rs.)</t>
  </si>
  <si>
    <t>No. of hours of operation in a shift</t>
  </si>
  <si>
    <t>No. of shifts for which the seat is operational</t>
  </si>
  <si>
    <t>Cost per shift per month
(Rs.)</t>
  </si>
  <si>
    <t>No. of months for which the seats are required</t>
  </si>
  <si>
    <t>Total Budget Required
(Rs. Lakhs)</t>
  </si>
  <si>
    <t>g=(a*c)+(b*d)</t>
  </si>
  <si>
    <t>i=(f*g*h)/100000</t>
  </si>
  <si>
    <t>Option 2: If payment model is based on calling hours</t>
  </si>
  <si>
    <t>No of hours of actual calling per day per seat</t>
  </si>
  <si>
    <t>Cost per hour of actual calling
(Rs.)</t>
  </si>
  <si>
    <t>No. of actual calling hrs in a day</t>
  </si>
  <si>
    <t xml:space="preserve">Number of Days of operation </t>
  </si>
  <si>
    <t>Budget Required for the PIP in consideration
(Rs. Lakhs)</t>
  </si>
  <si>
    <t>d=(a*b*c)/ 100000</t>
  </si>
  <si>
    <t xml:space="preserve">MCTS </t>
  </si>
  <si>
    <t>(7 b) Call Centre Inhouse (through MCTS verifier module)</t>
  </si>
  <si>
    <t>Speicfy the Type of UNIT (for eg  seats, calling agents etc)</t>
  </si>
  <si>
    <t>Cost Per Unit (Rs.)</t>
  </si>
  <si>
    <t>Total Number of Units</t>
  </si>
  <si>
    <t>Total Cost
(Rs. Lakhs)</t>
  </si>
  <si>
    <t>Opex Approved  (enter items as applicable)</t>
  </si>
  <si>
    <t>Manpower cost</t>
  </si>
  <si>
    <t>Telecom charges (Telephone, PRI etc.)</t>
  </si>
  <si>
    <t>Internet Connectivity charges</t>
  </si>
  <si>
    <t>others (please specify)</t>
  </si>
  <si>
    <t>Total Expenditure</t>
  </si>
  <si>
    <t>NA</t>
  </si>
  <si>
    <t xml:space="preserve">Total Unspent Balance (Commited)  </t>
  </si>
  <si>
    <t>Details of Opex Required   (enter items as applicable)</t>
  </si>
  <si>
    <t xml:space="preserve">Total Budget Required for the PIP in consideration </t>
  </si>
  <si>
    <t xml:space="preserve">Other Office Expense </t>
  </si>
  <si>
    <t>Mobile reimbursement (CUG SIM)</t>
  </si>
  <si>
    <t>State where the said activity is already approved should submit the proposal along with the expenditure status and outcomes achieved (for e.g., the number of ANMs and ASHAs whose phone numbers and other details are validated as per information available on MCTS portal, improvement in timeliness in registration of pregnant women and children and updation of their service delivery data on MCTS portal). State where the said activity is not already approved is required to submit the  proposal along with TOR for ANMs / ASHAs and expected outcomes (for e.g., the availability of validated information of ANMs and ASHAs on MCTS portal and the  expected improvement in timeliness in registration of pregnant women and children and updation of their service delivery data on MCTS portal).</t>
  </si>
  <si>
    <t>(8 b) Mobile reimbursement (CUG SIM)</t>
  </si>
  <si>
    <t xml:space="preserve">Staff Category  [ASHA or ANM or Others (please specify)] </t>
  </si>
  <si>
    <t>No. of people in concerned staff category for whom approval was provided</t>
  </si>
  <si>
    <t>Price approved per staff per month
(Rs.)</t>
  </si>
  <si>
    <t>Name of the Service Provider</t>
  </si>
  <si>
    <t>No. of people proposed in the concerned staff category</t>
  </si>
  <si>
    <t>Estimated Cost per staff per month
(Rs.)</t>
  </si>
  <si>
    <t>Budget Required 
(Rs. Lakhs)</t>
  </si>
  <si>
    <t>District wise</t>
  </si>
  <si>
    <t>(Annexure to be filled at State level)</t>
  </si>
  <si>
    <t>No. of months proposed</t>
  </si>
  <si>
    <t>c=(a*b*c)/100000</t>
  </si>
  <si>
    <t>(Annexure to be filled at district Level &amp; consolidated across districts at State level)</t>
  </si>
  <si>
    <t>(Annexure to be filled at both district &amp; state level and consolidated across districts at State level)</t>
  </si>
  <si>
    <t>(Annexure to be filled at district level and consolidated across districts at State level)</t>
  </si>
  <si>
    <t>Master input data forms.District details form - A1</t>
  </si>
  <si>
    <t>Proposal for next year PIP (FY : &gt;&gt;Year n+1&lt;&lt; )</t>
  </si>
  <si>
    <t>Other Data Entry Points(ANMOL Mobile Data Reimbusrement</t>
  </si>
  <si>
    <t xml:space="preserve">for ANMOL mobile data reimbursement </t>
  </si>
  <si>
    <t xml:space="preserve">NOTHING HAS BEEN PLANNED </t>
  </si>
  <si>
    <t>Agar Malwa</t>
  </si>
  <si>
    <t>Alirajpur</t>
  </si>
  <si>
    <t>Anuppur</t>
  </si>
  <si>
    <t>Ashok Nagar</t>
  </si>
  <si>
    <t>Balaghat</t>
  </si>
  <si>
    <t>Barwani</t>
  </si>
  <si>
    <t>Betul</t>
  </si>
  <si>
    <t>Bhind</t>
  </si>
  <si>
    <t>Bhopal</t>
  </si>
  <si>
    <t>Burhanpur</t>
  </si>
  <si>
    <t>Chhatarpur</t>
  </si>
  <si>
    <t>Chhindwada</t>
  </si>
  <si>
    <t>Damoh</t>
  </si>
  <si>
    <t>Datia</t>
  </si>
  <si>
    <t>Dewas</t>
  </si>
  <si>
    <t>Dhar</t>
  </si>
  <si>
    <t>Dindori</t>
  </si>
  <si>
    <t>Guna</t>
  </si>
  <si>
    <t>Gwalior</t>
  </si>
  <si>
    <t>Harda</t>
  </si>
  <si>
    <t>Hoshangabad</t>
  </si>
  <si>
    <t>Indore</t>
  </si>
  <si>
    <t>Jabalpur</t>
  </si>
  <si>
    <t>Jhabua</t>
  </si>
  <si>
    <t>Katni</t>
  </si>
  <si>
    <t>Khandwa</t>
  </si>
  <si>
    <t>Khargone</t>
  </si>
  <si>
    <t>Mandla</t>
  </si>
  <si>
    <t>Mandsaur</t>
  </si>
  <si>
    <t>Morena</t>
  </si>
  <si>
    <t>Narsinghpur</t>
  </si>
  <si>
    <t>Neemuch</t>
  </si>
  <si>
    <t>Panna</t>
  </si>
  <si>
    <t>Raisen</t>
  </si>
  <si>
    <t>Rajgarh</t>
  </si>
  <si>
    <t>Ratlam</t>
  </si>
  <si>
    <t>Rewa</t>
  </si>
  <si>
    <t>Sagar</t>
  </si>
  <si>
    <t>Satna</t>
  </si>
  <si>
    <t>Sehore</t>
  </si>
  <si>
    <t>Seoni</t>
  </si>
  <si>
    <t>Shahdol</t>
  </si>
  <si>
    <t>Shajapur</t>
  </si>
  <si>
    <t>Sheopur</t>
  </si>
  <si>
    <t>Shivpuri</t>
  </si>
  <si>
    <t>Sidhi</t>
  </si>
  <si>
    <t>Singroli</t>
  </si>
  <si>
    <t>Tikamgarh</t>
  </si>
  <si>
    <t>Ujjain</t>
  </si>
  <si>
    <t>Umaria</t>
  </si>
  <si>
    <t>Vidisha</t>
  </si>
  <si>
    <t>7 Divison Level Trgs/Review Metting/Workshop are also been clubbed in this amount</t>
  </si>
  <si>
    <t>NOHTING HAS BEEN PLANNED</t>
  </si>
  <si>
    <t>NiL</t>
  </si>
  <si>
    <t>For the Year 2016-17 State is planning to Outsource existing 3 seater call centers and may go for competitive bidding for the same, hence lumpsum of Rs 10 Lakh is bneing proposed for the year 2016-17</t>
  </si>
  <si>
    <t>Rs 4 Lakh is being kept for Running Cost of Call center</t>
  </si>
  <si>
    <t>ALL HEALTH OFFICIALS INCLUDING ANM AND ASHAs</t>
  </si>
  <si>
    <t>BSNL</t>
  </si>
  <si>
    <t xml:space="preserve">MCTS workplan </t>
  </si>
  <si>
    <t>Population</t>
  </si>
  <si>
    <t xml:space="preserve">Population Urban and Rural </t>
  </si>
  <si>
    <t>Birth Rate</t>
  </si>
  <si>
    <t>ANC+10%</t>
  </si>
  <si>
    <t>No of ANCs</t>
  </si>
  <si>
    <t>No of Tracking Booklet</t>
  </si>
  <si>
    <t>Rs 50 per Booklet</t>
  </si>
  <si>
    <t>2 copy per month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</si>
</sst>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_(* #,##0_);_(* \(#,##0\);_(* &quot;-&quot;??_);_(@_)"/>
    <numFmt numFmtId="166" formatCode="_ * #,##0_ ;_ * \-#,##0_ ;_ * &quot;-&quot;??_ ;_ @_ "/>
    <numFmt numFmtId="167" formatCode="_ * #,##0.0_ ;_ * \-#,##0.0_ ;_ * &quot;-&quot;??_ ;_ @_ "/>
  </numFmts>
  <fonts count="44">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name val="Arial"/>
      <family val="2"/>
    </font>
    <font>
      <b/>
      <sz val="11"/>
      <color rgb="FFFF0000"/>
      <name val="Calibri"/>
      <family val="2"/>
      <scheme val="minor"/>
    </font>
    <font>
      <sz val="11"/>
      <color theme="1"/>
      <name val="Times New Roman"/>
      <family val="1"/>
    </font>
    <font>
      <sz val="10"/>
      <color theme="1"/>
      <name val="Frutiger LT Std 57 Cn"/>
      <family val="2"/>
    </font>
    <font>
      <sz val="10"/>
      <color theme="1"/>
      <name val="Calibri"/>
      <family val="2"/>
      <scheme val="minor"/>
    </font>
    <font>
      <b/>
      <sz val="11"/>
      <name val="Times New Roman"/>
      <family val="1"/>
    </font>
    <font>
      <sz val="11"/>
      <name val="Times New Roman"/>
      <family val="1"/>
    </font>
    <font>
      <sz val="11"/>
      <color rgb="FFFF0000"/>
      <name val="Times New Roman"/>
      <family val="1"/>
    </font>
    <font>
      <b/>
      <sz val="10"/>
      <color theme="0"/>
      <name val="Calibri"/>
      <family val="2"/>
      <scheme val="minor"/>
    </font>
    <font>
      <b/>
      <sz val="10"/>
      <color rgb="FF000000"/>
      <name val="Calibri"/>
      <family val="2"/>
      <scheme val="minor"/>
    </font>
    <font>
      <sz val="10"/>
      <color rgb="FF000000"/>
      <name val="Calibri"/>
      <family val="2"/>
      <scheme val="minor"/>
    </font>
    <font>
      <i/>
      <sz val="10"/>
      <color theme="1"/>
      <name val="Calibri"/>
      <family val="2"/>
      <scheme val="minor"/>
    </font>
    <font>
      <b/>
      <i/>
      <sz val="10"/>
      <color theme="1"/>
      <name val="Calibri"/>
      <family val="2"/>
      <scheme val="minor"/>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b/>
      <i/>
      <sz val="8"/>
      <name val="Calibri"/>
      <family val="2"/>
      <scheme val="minor"/>
    </font>
    <font>
      <b/>
      <i/>
      <sz val="9"/>
      <color theme="0"/>
      <name val="Calibri"/>
      <family val="2"/>
      <scheme val="minor"/>
    </font>
    <font>
      <sz val="11"/>
      <name val="Calibri"/>
      <family val="2"/>
      <scheme val="minor"/>
    </font>
    <font>
      <b/>
      <sz val="11"/>
      <name val="Calibri"/>
      <family val="2"/>
      <scheme val="minor"/>
    </font>
    <font>
      <b/>
      <sz val="10"/>
      <color theme="0"/>
      <name val="Cambria"/>
      <family val="2"/>
      <scheme val="major"/>
    </font>
    <font>
      <b/>
      <sz val="10"/>
      <color theme="1"/>
      <name val="Cambria"/>
      <family val="2"/>
      <scheme val="major"/>
    </font>
    <font>
      <b/>
      <i/>
      <sz val="11"/>
      <color theme="1"/>
      <name val="Calibri"/>
      <family val="2"/>
      <scheme val="minor"/>
    </font>
    <font>
      <b/>
      <sz val="11"/>
      <color theme="0"/>
      <name val="Cambria"/>
      <family val="2"/>
      <scheme val="major"/>
    </font>
    <font>
      <b/>
      <sz val="11"/>
      <color theme="1"/>
      <name val="Cambria"/>
      <family val="2"/>
      <scheme val="major"/>
    </font>
    <font>
      <sz val="11"/>
      <name val="Verdana"/>
      <family val="2"/>
    </font>
    <font>
      <b/>
      <sz val="12"/>
      <color theme="1"/>
      <name val="Calibri"/>
      <family val="2"/>
      <scheme val="minor"/>
    </font>
    <font>
      <b/>
      <i/>
      <sz val="12"/>
      <color theme="1"/>
      <name val="Calibri"/>
      <family val="2"/>
      <scheme val="minor"/>
    </font>
    <font>
      <b/>
      <sz val="12"/>
      <color theme="0"/>
      <name val="Calibri"/>
      <family val="2"/>
      <scheme val="minor"/>
    </font>
    <font>
      <sz val="12"/>
      <color theme="1"/>
      <name val="Calibri"/>
      <family val="2"/>
      <scheme val="minor"/>
    </font>
    <font>
      <sz val="11"/>
      <color theme="1"/>
      <name val="Calibri"/>
      <family val="2"/>
    </font>
    <font>
      <sz val="10"/>
      <color theme="1"/>
      <name val="Times New Roman"/>
      <family val="1"/>
    </font>
    <font>
      <i/>
      <sz val="10"/>
      <color rgb="FF000000"/>
      <name val="Calibri"/>
      <family val="2"/>
    </font>
    <font>
      <i/>
      <sz val="10.4"/>
      <color rgb="FF000000"/>
      <name val="Calibri"/>
      <family val="2"/>
    </font>
    <font>
      <sz val="10"/>
      <color indexed="8"/>
      <name val="Arial"/>
      <family val="2"/>
    </font>
    <font>
      <sz val="18"/>
      <color theme="1"/>
      <name val="Calibri"/>
      <family val="2"/>
      <scheme val="minor"/>
    </font>
    <font>
      <sz val="16"/>
      <color theme="1"/>
      <name val="Calibri"/>
      <family val="2"/>
      <scheme val="minor"/>
    </font>
    <font>
      <sz val="14"/>
      <color theme="1"/>
      <name val="Calibri"/>
      <family val="2"/>
      <scheme val="minor"/>
    </font>
    <font>
      <sz val="10"/>
      <name val="Arial"/>
      <charset val="1"/>
    </font>
  </fonts>
  <fills count="17">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rgb="FF00B0F0"/>
        <bgColor indexed="64"/>
      </patternFill>
    </fill>
    <fill>
      <patternFill patternType="solid">
        <fgColor rgb="FF0070C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8">
    <xf numFmtId="0" fontId="0" fillId="0" borderId="0"/>
    <xf numFmtId="164" fontId="1" fillId="0" borderId="0" applyFont="0" applyFill="0" applyBorder="0" applyAlignment="0" applyProtection="0"/>
    <xf numFmtId="0" fontId="4" fillId="0" borderId="0">
      <alignment wrapText="1"/>
    </xf>
    <xf numFmtId="43" fontId="1" fillId="0" borderId="0" applyFont="0" applyFill="0" applyBorder="0" applyAlignment="0" applyProtection="0"/>
    <xf numFmtId="0" fontId="7" fillId="0" borderId="0">
      <alignment horizontal="right" vertical="center" indent="1"/>
    </xf>
    <xf numFmtId="0" fontId="4" fillId="0" borderId="0">
      <alignment wrapText="1"/>
    </xf>
    <xf numFmtId="43" fontId="1" fillId="0" borderId="0" applyFont="0" applyFill="0" applyBorder="0" applyAlignment="0" applyProtection="0"/>
    <xf numFmtId="0" fontId="43" fillId="0" borderId="0">
      <alignment wrapText="1"/>
    </xf>
  </cellStyleXfs>
  <cellXfs count="397">
    <xf numFmtId="0" fontId="0" fillId="0" borderId="0" xfId="0"/>
    <xf numFmtId="0" fontId="3" fillId="2" borderId="1" xfId="0" applyFont="1" applyFill="1" applyBorder="1" applyAlignment="1">
      <alignment horizontal="center" vertical="top" wrapText="1"/>
    </xf>
    <xf numFmtId="0" fontId="0" fillId="0" borderId="0" xfId="0" applyAlignment="1">
      <alignment wrapText="1"/>
    </xf>
    <xf numFmtId="0" fontId="0" fillId="0" borderId="1" xfId="0" applyBorder="1" applyAlignment="1">
      <alignment wrapText="1"/>
    </xf>
    <xf numFmtId="165" fontId="0" fillId="0" borderId="1" xfId="1" applyNumberFormat="1" applyFont="1" applyBorder="1" applyAlignment="1">
      <alignment wrapText="1"/>
    </xf>
    <xf numFmtId="165" fontId="0" fillId="0" borderId="1" xfId="0" applyNumberFormat="1" applyBorder="1" applyAlignment="1">
      <alignment wrapText="1"/>
    </xf>
    <xf numFmtId="0" fontId="2" fillId="2" borderId="1" xfId="0" applyFont="1" applyFill="1" applyBorder="1" applyAlignment="1">
      <alignment horizontal="center" vertical="top" wrapText="1"/>
    </xf>
    <xf numFmtId="0" fontId="0" fillId="0" borderId="0" xfId="0" applyAlignment="1"/>
    <xf numFmtId="0" fontId="6" fillId="0" borderId="1" xfId="0" applyFont="1" applyBorder="1" applyAlignment="1">
      <alignment wrapText="1"/>
    </xf>
    <xf numFmtId="165" fontId="6" fillId="0" borderId="1" xfId="1" applyNumberFormat="1" applyFont="1" applyBorder="1" applyAlignment="1">
      <alignment wrapText="1"/>
    </xf>
    <xf numFmtId="165" fontId="6" fillId="0" borderId="1" xfId="0" applyNumberFormat="1" applyFont="1" applyBorder="1" applyAlignment="1">
      <alignment wrapText="1"/>
    </xf>
    <xf numFmtId="0" fontId="6" fillId="0" borderId="1" xfId="0" applyFont="1" applyBorder="1" applyAlignment="1"/>
    <xf numFmtId="0" fontId="8" fillId="0" borderId="0" xfId="0" applyFont="1"/>
    <xf numFmtId="0" fontId="10" fillId="0" borderId="0" xfId="0" applyFont="1" applyFill="1" applyAlignment="1">
      <alignment vertical="top"/>
    </xf>
    <xf numFmtId="0" fontId="9" fillId="4" borderId="1" xfId="0" applyFont="1" applyFill="1" applyBorder="1" applyAlignment="1">
      <alignment horizontal="center" vertical="top" wrapText="1"/>
    </xf>
    <xf numFmtId="0" fontId="9" fillId="4" borderId="1" xfId="0" applyNumberFormat="1" applyFont="1" applyFill="1" applyBorder="1" applyAlignment="1">
      <alignment horizontal="center" vertical="top" wrapText="1"/>
    </xf>
    <xf numFmtId="0" fontId="9" fillId="0" borderId="1" xfId="0" applyFont="1" applyFill="1" applyBorder="1" applyAlignment="1">
      <alignment vertical="top"/>
    </xf>
    <xf numFmtId="0" fontId="10" fillId="0" borderId="1" xfId="0" applyNumberFormat="1" applyFont="1" applyFill="1" applyBorder="1" applyAlignment="1">
      <alignment vertical="top"/>
    </xf>
    <xf numFmtId="0" fontId="10" fillId="0" borderId="1" xfId="0" applyFont="1" applyFill="1" applyBorder="1" applyAlignment="1">
      <alignment vertical="top"/>
    </xf>
    <xf numFmtId="0" fontId="10" fillId="0" borderId="1" xfId="0" applyFont="1" applyFill="1" applyBorder="1" applyAlignment="1">
      <alignment horizontal="center" vertical="top"/>
    </xf>
    <xf numFmtId="0" fontId="10" fillId="0" borderId="0" xfId="0" applyFont="1" applyFill="1" applyAlignment="1">
      <alignment vertical="top" wrapText="1"/>
    </xf>
    <xf numFmtId="0" fontId="10"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0" fontId="10" fillId="0" borderId="1" xfId="0" applyFont="1" applyFill="1" applyBorder="1" applyAlignment="1">
      <alignment vertical="top" wrapText="1"/>
    </xf>
    <xf numFmtId="0" fontId="10" fillId="0" borderId="0" xfId="0" applyNumberFormat="1" applyFont="1" applyFill="1" applyAlignment="1">
      <alignment vertical="top"/>
    </xf>
    <xf numFmtId="0" fontId="8" fillId="0" borderId="0" xfId="0" applyFont="1" applyAlignment="1">
      <alignment wrapText="1"/>
    </xf>
    <xf numFmtId="0" fontId="12" fillId="6" borderId="1" xfId="0" applyFont="1" applyFill="1" applyBorder="1" applyAlignment="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left" vertical="center" wrapText="1"/>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43" fontId="8" fillId="0" borderId="0" xfId="0" applyNumberFormat="1" applyFont="1" applyAlignment="1">
      <alignment vertical="center"/>
    </xf>
    <xf numFmtId="43" fontId="8" fillId="0" borderId="0" xfId="6" applyFont="1" applyAlignment="1">
      <alignment vertical="center"/>
    </xf>
    <xf numFmtId="0" fontId="3" fillId="0" borderId="1" xfId="0" applyFont="1" applyBorder="1" applyAlignment="1">
      <alignment vertical="center"/>
    </xf>
    <xf numFmtId="0" fontId="8" fillId="0" borderId="1" xfId="0" applyFont="1" applyBorder="1" applyAlignment="1">
      <alignment horizontal="center" vertical="center"/>
    </xf>
    <xf numFmtId="166" fontId="8" fillId="0" borderId="1" xfId="6" applyNumberFormat="1" applyFont="1" applyBorder="1" applyAlignment="1">
      <alignment vertical="center"/>
    </xf>
    <xf numFmtId="43" fontId="8" fillId="0" borderId="1" xfId="6" applyNumberFormat="1" applyFont="1" applyBorder="1" applyAlignment="1">
      <alignment vertical="center"/>
    </xf>
    <xf numFmtId="43" fontId="8" fillId="0" borderId="1" xfId="6" applyFont="1" applyBorder="1" applyAlignment="1">
      <alignment vertical="center"/>
    </xf>
    <xf numFmtId="0" fontId="8" fillId="0" borderId="1"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166" fontId="8" fillId="0" borderId="1" xfId="6" applyNumberFormat="1" applyFont="1" applyBorder="1" applyAlignment="1">
      <alignment vertical="center" wrapText="1"/>
    </xf>
    <xf numFmtId="43" fontId="13" fillId="0" borderId="1" xfId="6" applyFont="1" applyBorder="1" applyAlignment="1">
      <alignment vertical="center" wrapText="1"/>
    </xf>
    <xf numFmtId="0" fontId="8"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166" fontId="8" fillId="0" borderId="1" xfId="6" applyNumberFormat="1" applyFont="1" applyFill="1" applyBorder="1" applyAlignment="1">
      <alignment vertical="center" wrapText="1"/>
    </xf>
    <xf numFmtId="43" fontId="13" fillId="0" borderId="1" xfId="6" applyFont="1" applyFill="1" applyBorder="1" applyAlignment="1">
      <alignment vertical="center" wrapText="1"/>
    </xf>
    <xf numFmtId="0" fontId="8" fillId="0" borderId="0" xfId="0" applyFont="1" applyFill="1"/>
    <xf numFmtId="0" fontId="3" fillId="5" borderId="1" xfId="0" applyFont="1" applyFill="1" applyBorder="1" applyAlignment="1">
      <alignment horizontal="center" vertical="center" wrapText="1"/>
    </xf>
    <xf numFmtId="0" fontId="3" fillId="3" borderId="1" xfId="0" applyFont="1" applyFill="1" applyBorder="1" applyAlignment="1">
      <alignment vertical="center"/>
    </xf>
    <xf numFmtId="166" fontId="3" fillId="3" borderId="1" xfId="6" applyNumberFormat="1" applyFont="1" applyFill="1" applyBorder="1" applyAlignment="1">
      <alignment vertical="center"/>
    </xf>
    <xf numFmtId="0" fontId="8" fillId="0" borderId="0" xfId="0" applyFont="1" applyAlignment="1">
      <alignment horizontal="center" vertical="center" wrapText="1"/>
    </xf>
    <xf numFmtId="0" fontId="8" fillId="0" borderId="1" xfId="0" applyFont="1" applyBorder="1" applyAlignment="1">
      <alignment vertical="center"/>
    </xf>
    <xf numFmtId="0" fontId="15" fillId="0" borderId="0" xfId="0" applyFont="1" applyAlignment="1">
      <alignment vertical="center"/>
    </xf>
    <xf numFmtId="0" fontId="3" fillId="0" borderId="3" xfId="0" applyFont="1" applyBorder="1" applyAlignment="1">
      <alignment vertical="center"/>
    </xf>
    <xf numFmtId="0" fontId="8" fillId="9" borderId="1" xfId="0" applyFont="1" applyFill="1" applyBorder="1" applyAlignment="1">
      <alignment vertical="center"/>
    </xf>
    <xf numFmtId="0" fontId="3" fillId="9" borderId="1" xfId="0" applyFont="1" applyFill="1" applyBorder="1" applyAlignment="1">
      <alignment vertical="center"/>
    </xf>
    <xf numFmtId="166" fontId="3" fillId="9" borderId="1" xfId="6" applyNumberFormat="1" applyFont="1" applyFill="1" applyBorder="1" applyAlignment="1">
      <alignment vertical="center"/>
    </xf>
    <xf numFmtId="0" fontId="13" fillId="8" borderId="1" xfId="0" applyFont="1" applyFill="1" applyBorder="1" applyAlignment="1">
      <alignment horizontal="left" vertical="center" wrapText="1"/>
    </xf>
    <xf numFmtId="43" fontId="8" fillId="0" borderId="1" xfId="0" applyNumberFormat="1" applyFont="1" applyBorder="1" applyAlignment="1">
      <alignment vertical="center"/>
    </xf>
    <xf numFmtId="0" fontId="13" fillId="8" borderId="1" xfId="0" applyFont="1" applyFill="1" applyBorder="1" applyAlignment="1">
      <alignment horizontal="left" vertical="center" wrapText="1"/>
    </xf>
    <xf numFmtId="0" fontId="16" fillId="0" borderId="0" xfId="0" applyFont="1" applyAlignment="1">
      <alignment vertical="center"/>
    </xf>
    <xf numFmtId="0" fontId="3" fillId="0" borderId="0" xfId="0" applyFont="1" applyAlignment="1">
      <alignment horizontal="left" vertical="center"/>
    </xf>
    <xf numFmtId="0" fontId="3" fillId="10" borderId="1" xfId="0" applyFont="1" applyFill="1" applyBorder="1" applyAlignment="1">
      <alignment horizontal="center" vertical="center"/>
    </xf>
    <xf numFmtId="43" fontId="3" fillId="10" borderId="1" xfId="6" applyFont="1" applyFill="1" applyBorder="1" applyAlignment="1">
      <alignment horizontal="center" vertical="center"/>
    </xf>
    <xf numFmtId="0" fontId="8" fillId="10" borderId="1" xfId="0" applyFont="1" applyFill="1" applyBorder="1" applyAlignment="1">
      <alignment vertical="center"/>
    </xf>
    <xf numFmtId="0" fontId="9" fillId="4" borderId="1" xfId="0" applyFont="1" applyFill="1" applyBorder="1" applyAlignment="1">
      <alignment horizontal="center" vertical="top" wrapText="1"/>
    </xf>
    <xf numFmtId="0" fontId="3" fillId="9" borderId="1" xfId="0" applyFont="1" applyFill="1" applyBorder="1" applyAlignment="1">
      <alignment horizontal="left" vertical="center"/>
    </xf>
    <xf numFmtId="0" fontId="3" fillId="9" borderId="1" xfId="0" applyFont="1" applyFill="1" applyBorder="1" applyAlignment="1">
      <alignment horizontal="center" vertical="center"/>
    </xf>
    <xf numFmtId="0" fontId="3" fillId="11" borderId="1" xfId="0" applyFont="1" applyFill="1" applyBorder="1" applyAlignment="1">
      <alignment vertical="center"/>
    </xf>
    <xf numFmtId="0" fontId="8" fillId="11" borderId="1" xfId="0" applyFont="1" applyFill="1" applyBorder="1" applyAlignment="1">
      <alignment vertical="center" wrapText="1"/>
    </xf>
    <xf numFmtId="0" fontId="3" fillId="11" borderId="3" xfId="0" applyFont="1" applyFill="1" applyBorder="1" applyAlignment="1">
      <alignment vertical="center"/>
    </xf>
    <xf numFmtId="0" fontId="9" fillId="0" borderId="1" xfId="0" applyFont="1" applyFill="1" applyBorder="1" applyAlignment="1">
      <alignment horizontal="center" vertical="top" wrapText="1"/>
    </xf>
    <xf numFmtId="0" fontId="19"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vertical="center"/>
    </xf>
    <xf numFmtId="43" fontId="20" fillId="0" borderId="0" xfId="0" applyNumberFormat="1" applyFont="1" applyAlignment="1">
      <alignment vertical="center"/>
    </xf>
    <xf numFmtId="0" fontId="20" fillId="0" borderId="0" xfId="0" applyFont="1" applyAlignment="1">
      <alignment horizontal="center" vertical="center"/>
    </xf>
    <xf numFmtId="0" fontId="21" fillId="0" borderId="0" xfId="0" applyFont="1" applyAlignment="1">
      <alignment horizontal="right" vertical="center"/>
    </xf>
    <xf numFmtId="0" fontId="18" fillId="0" borderId="0" xfId="0" applyFont="1" applyAlignment="1">
      <alignment vertical="center" wrapText="1"/>
    </xf>
    <xf numFmtId="0" fontId="18" fillId="0" borderId="0" xfId="0" applyFont="1" applyAlignment="1">
      <alignment wrapText="1"/>
    </xf>
    <xf numFmtId="0" fontId="17" fillId="13" borderId="1" xfId="0" applyFont="1" applyFill="1" applyBorder="1" applyAlignment="1">
      <alignment horizontal="center" vertical="top" wrapText="1"/>
    </xf>
    <xf numFmtId="0" fontId="19" fillId="5" borderId="1"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8" borderId="2" xfId="0" applyFont="1" applyFill="1" applyBorder="1" applyAlignment="1">
      <alignment horizontal="left" vertical="center"/>
    </xf>
    <xf numFmtId="0" fontId="19" fillId="8" borderId="2"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 xfId="0" applyFont="1" applyBorder="1" applyAlignment="1">
      <alignment horizontal="left" vertical="top" wrapText="1"/>
    </xf>
    <xf numFmtId="0" fontId="24" fillId="0" borderId="1" xfId="0" applyFont="1" applyBorder="1" applyAlignment="1">
      <alignment vertical="top" wrapText="1"/>
    </xf>
    <xf numFmtId="0" fontId="23" fillId="0" borderId="1" xfId="0" applyFont="1" applyBorder="1"/>
    <xf numFmtId="0" fontId="24" fillId="0" borderId="1" xfId="0" applyFont="1" applyBorder="1" applyAlignment="1">
      <alignment horizontal="center" vertical="top" wrapText="1"/>
    </xf>
    <xf numFmtId="0" fontId="23" fillId="0" borderId="1" xfId="0" applyFont="1" applyBorder="1" applyAlignment="1">
      <alignment wrapText="1"/>
    </xf>
    <xf numFmtId="0" fontId="23" fillId="10" borderId="1" xfId="0" applyFont="1" applyFill="1" applyBorder="1" applyAlignment="1">
      <alignment wrapText="1"/>
    </xf>
    <xf numFmtId="0" fontId="20" fillId="0" borderId="2"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vertical="center"/>
    </xf>
    <xf numFmtId="0" fontId="20"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8" fillId="0" borderId="0" xfId="0" applyFont="1" applyFill="1" applyAlignment="1">
      <alignment vertical="center"/>
    </xf>
    <xf numFmtId="0" fontId="3" fillId="10" borderId="1" xfId="0" applyFont="1" applyFill="1" applyBorder="1" applyAlignment="1">
      <alignment vertical="center"/>
    </xf>
    <xf numFmtId="0" fontId="3" fillId="0" borderId="0" xfId="0" applyFont="1" applyAlignment="1">
      <alignment horizontal="center" vertical="center"/>
    </xf>
    <xf numFmtId="0" fontId="0" fillId="0" borderId="0" xfId="0" applyAlignment="1">
      <alignment horizontal="center" vertical="center" wrapText="1"/>
    </xf>
    <xf numFmtId="0" fontId="12" fillId="6" borderId="2"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11"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11" borderId="2" xfId="0" applyFont="1" applyFill="1" applyBorder="1" applyAlignment="1">
      <alignment vertical="center"/>
    </xf>
    <xf numFmtId="0" fontId="23" fillId="0" borderId="1" xfId="0" applyFont="1" applyBorder="1" applyAlignment="1">
      <alignment horizontal="center" vertical="center" wrapText="1"/>
    </xf>
    <xf numFmtId="0" fontId="24" fillId="10" borderId="1" xfId="0" applyFont="1" applyFill="1" applyBorder="1" applyAlignment="1">
      <alignment vertical="top" wrapText="1"/>
    </xf>
    <xf numFmtId="0" fontId="3" fillId="0" borderId="5" xfId="0" applyFont="1" applyBorder="1" applyAlignment="1">
      <alignment vertical="center"/>
    </xf>
    <xf numFmtId="0" fontId="19" fillId="8" borderId="6" xfId="0" applyFont="1" applyFill="1" applyBorder="1" applyAlignment="1">
      <alignment horizontal="left" vertical="center"/>
    </xf>
    <xf numFmtId="0" fontId="8" fillId="8" borderId="1" xfId="0" applyFont="1" applyFill="1" applyBorder="1" applyAlignment="1">
      <alignment vertical="center"/>
    </xf>
    <xf numFmtId="0" fontId="23" fillId="0" borderId="1" xfId="0" applyFont="1" applyBorder="1" applyAlignment="1">
      <alignment horizontal="left" vertical="center"/>
    </xf>
    <xf numFmtId="0" fontId="8" fillId="0" borderId="1" xfId="0" applyFont="1" applyBorder="1" applyAlignment="1">
      <alignment horizontal="left" vertical="center"/>
    </xf>
    <xf numFmtId="0" fontId="19" fillId="0" borderId="1" xfId="0" applyFont="1" applyFill="1" applyBorder="1" applyAlignment="1">
      <alignment horizontal="left" vertical="center"/>
    </xf>
    <xf numFmtId="0" fontId="8" fillId="0" borderId="1" xfId="0" applyFont="1" applyFill="1" applyBorder="1" applyAlignment="1">
      <alignment vertical="center"/>
    </xf>
    <xf numFmtId="0" fontId="10" fillId="0" borderId="2" xfId="0" applyNumberFormat="1" applyFont="1" applyFill="1" applyBorder="1" applyAlignment="1">
      <alignment vertical="top" wrapText="1"/>
    </xf>
    <xf numFmtId="0" fontId="3" fillId="0" borderId="4" xfId="0" applyFont="1" applyFill="1" applyBorder="1" applyAlignment="1">
      <alignment vertical="center"/>
    </xf>
    <xf numFmtId="0" fontId="16" fillId="0" borderId="4" xfId="0" applyFont="1" applyFill="1" applyBorder="1" applyAlignment="1">
      <alignment vertical="center"/>
    </xf>
    <xf numFmtId="0" fontId="12" fillId="7" borderId="0" xfId="0" applyFont="1" applyFill="1" applyBorder="1" applyAlignment="1">
      <alignment horizontal="center"/>
    </xf>
    <xf numFmtId="0" fontId="18" fillId="0" borderId="0" xfId="0" applyFont="1"/>
    <xf numFmtId="0" fontId="25" fillId="6"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26" fillId="5" borderId="1" xfId="0" applyFont="1" applyFill="1" applyBorder="1" applyAlignment="1">
      <alignment horizontal="center" vertical="center" wrapText="1"/>
    </xf>
    <xf numFmtId="0" fontId="23" fillId="0" borderId="1" xfId="0" applyFont="1" applyBorder="1" applyAlignment="1">
      <alignment vertical="center"/>
    </xf>
    <xf numFmtId="0" fontId="23" fillId="11" borderId="1" xfId="0" applyFont="1" applyFill="1" applyBorder="1" applyAlignment="1">
      <alignment vertical="center" wrapText="1"/>
    </xf>
    <xf numFmtId="0" fontId="8" fillId="11" borderId="1" xfId="0" applyFont="1" applyFill="1" applyBorder="1" applyAlignment="1">
      <alignment horizontal="center" vertical="center"/>
    </xf>
    <xf numFmtId="0" fontId="19" fillId="11" borderId="1" xfId="0" applyFont="1" applyFill="1" applyBorder="1" applyAlignment="1">
      <alignment horizontal="left" vertical="center"/>
    </xf>
    <xf numFmtId="0" fontId="19" fillId="0" borderId="1" xfId="0" applyFont="1" applyFill="1" applyBorder="1" applyAlignment="1">
      <alignment horizontal="center" vertical="center" wrapText="1"/>
    </xf>
    <xf numFmtId="0" fontId="23" fillId="11" borderId="1" xfId="0" applyFont="1" applyFill="1" applyBorder="1" applyAlignment="1">
      <alignment vertical="center"/>
    </xf>
    <xf numFmtId="0" fontId="2" fillId="0" borderId="4" xfId="0" applyFont="1" applyFill="1" applyBorder="1" applyAlignment="1">
      <alignment vertical="center"/>
    </xf>
    <xf numFmtId="0" fontId="27" fillId="0" borderId="4" xfId="0" applyFont="1" applyFill="1" applyBorder="1" applyAlignment="1">
      <alignment vertical="center"/>
    </xf>
    <xf numFmtId="0" fontId="0" fillId="0" borderId="0" xfId="0" applyFont="1"/>
    <xf numFmtId="0" fontId="18" fillId="0" borderId="0" xfId="0" applyFont="1" applyAlignment="1">
      <alignment vertical="center"/>
    </xf>
    <xf numFmtId="0" fontId="28"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0" fillId="0" borderId="0" xfId="0" applyFont="1" applyAlignment="1">
      <alignment wrapText="1"/>
    </xf>
    <xf numFmtId="0" fontId="29" fillId="5" borderId="1" xfId="0" applyFont="1" applyFill="1" applyBorder="1" applyAlignment="1">
      <alignment horizontal="center" vertical="center" wrapText="1"/>
    </xf>
    <xf numFmtId="0" fontId="30" fillId="0" borderId="0" xfId="5" applyFont="1">
      <alignment wrapText="1"/>
    </xf>
    <xf numFmtId="0" fontId="0" fillId="0" borderId="1" xfId="0" applyFont="1" applyBorder="1" applyAlignment="1">
      <alignment vertical="center"/>
    </xf>
    <xf numFmtId="0" fontId="0" fillId="10" borderId="1" xfId="0" applyFont="1" applyFill="1" applyBorder="1" applyAlignment="1">
      <alignment vertical="center"/>
    </xf>
    <xf numFmtId="0" fontId="0" fillId="0" borderId="0" xfId="0" applyFont="1" applyAlignment="1">
      <alignment vertical="center"/>
    </xf>
    <xf numFmtId="0" fontId="0" fillId="0" borderId="1" xfId="0" applyFont="1" applyBorder="1" applyAlignment="1">
      <alignment horizontal="center" vertical="center"/>
    </xf>
    <xf numFmtId="0" fontId="0" fillId="11" borderId="1" xfId="0" applyFont="1" applyFill="1" applyBorder="1" applyAlignment="1">
      <alignment horizontal="center" vertical="center"/>
    </xf>
    <xf numFmtId="0" fontId="24" fillId="0" borderId="1" xfId="0" applyFont="1" applyFill="1" applyBorder="1" applyAlignment="1">
      <alignment horizontal="left" vertical="center"/>
    </xf>
    <xf numFmtId="0" fontId="24" fillId="11" borderId="1" xfId="0" applyFont="1" applyFill="1" applyBorder="1" applyAlignment="1">
      <alignment horizontal="left" vertical="center"/>
    </xf>
    <xf numFmtId="0" fontId="24" fillId="0"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0" xfId="0" applyFont="1" applyFill="1" applyAlignment="1">
      <alignment vertical="center"/>
    </xf>
    <xf numFmtId="0" fontId="23" fillId="0" borderId="1" xfId="0" applyFont="1" applyFill="1" applyBorder="1" applyAlignment="1">
      <alignment horizontal="left" vertical="center" wrapText="1"/>
    </xf>
    <xf numFmtId="0" fontId="2" fillId="9" borderId="1" xfId="0" applyFont="1" applyFill="1" applyBorder="1" applyAlignment="1">
      <alignment vertical="center"/>
    </xf>
    <xf numFmtId="0" fontId="2" fillId="10" borderId="1" xfId="0" applyFont="1" applyFill="1" applyBorder="1" applyAlignment="1">
      <alignment vertical="center"/>
    </xf>
    <xf numFmtId="0" fontId="2" fillId="10" borderId="1" xfId="0" applyFont="1" applyFill="1" applyBorder="1" applyAlignment="1">
      <alignment horizontal="center" vertical="center"/>
    </xf>
    <xf numFmtId="0" fontId="2" fillId="9" borderId="1" xfId="0" applyFont="1" applyFill="1" applyBorder="1" applyAlignment="1">
      <alignment horizontal="center" vertical="center"/>
    </xf>
    <xf numFmtId="0" fontId="25" fillId="6" borderId="6" xfId="0" applyFont="1" applyFill="1" applyBorder="1" applyAlignment="1">
      <alignment horizontal="center" vertical="center" wrapText="1"/>
    </xf>
    <xf numFmtId="0" fontId="31" fillId="0" borderId="11" xfId="0" applyFont="1" applyFill="1" applyBorder="1" applyAlignment="1">
      <alignment vertical="top"/>
    </xf>
    <xf numFmtId="0" fontId="31" fillId="0" borderId="0" xfId="0" applyFont="1" applyFill="1" applyBorder="1" applyAlignment="1">
      <alignment vertical="top"/>
    </xf>
    <xf numFmtId="0" fontId="32" fillId="0" borderId="0" xfId="0" applyFont="1" applyFill="1" applyBorder="1" applyAlignment="1">
      <alignment vertical="top"/>
    </xf>
    <xf numFmtId="0" fontId="0" fillId="0" borderId="0" xfId="0" applyAlignment="1">
      <alignment vertical="center"/>
    </xf>
    <xf numFmtId="0" fontId="34" fillId="11" borderId="1" xfId="0" applyFont="1" applyFill="1" applyBorder="1" applyAlignment="1">
      <alignment horizontal="center" vertical="center" wrapText="1"/>
    </xf>
    <xf numFmtId="0" fontId="35" fillId="11" borderId="1" xfId="0" applyFont="1" applyFill="1" applyBorder="1" applyAlignment="1">
      <alignment wrapText="1"/>
    </xf>
    <xf numFmtId="0" fontId="0" fillId="0" borderId="1" xfId="0" applyBorder="1"/>
    <xf numFmtId="166" fontId="34" fillId="0" borderId="1" xfId="3" applyNumberFormat="1" applyFont="1" applyBorder="1"/>
    <xf numFmtId="0" fontId="34" fillId="0" borderId="1" xfId="0" applyFont="1" applyBorder="1"/>
    <xf numFmtId="0" fontId="34" fillId="0" borderId="0" xfId="0" applyFont="1"/>
    <xf numFmtId="0" fontId="34" fillId="9" borderId="1" xfId="0" applyFont="1" applyFill="1" applyBorder="1"/>
    <xf numFmtId="0" fontId="3" fillId="0" borderId="12" xfId="0" applyFont="1" applyFill="1" applyBorder="1" applyAlignment="1">
      <alignment horizontal="left"/>
    </xf>
    <xf numFmtId="0" fontId="3" fillId="0" borderId="5" xfId="0" applyFont="1" applyFill="1" applyBorder="1" applyAlignment="1">
      <alignment horizontal="left"/>
    </xf>
    <xf numFmtId="0" fontId="16" fillId="0" borderId="0" xfId="0" applyFont="1" applyAlignment="1">
      <alignment wrapText="1"/>
    </xf>
    <xf numFmtId="0" fontId="12" fillId="1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6" fillId="0" borderId="1" xfId="0" applyFont="1" applyBorder="1" applyAlignment="1">
      <alignment wrapText="1"/>
    </xf>
    <xf numFmtId="0" fontId="36" fillId="11" borderId="1" xfId="0" applyFont="1" applyFill="1" applyBorder="1" applyAlignment="1">
      <alignment wrapText="1"/>
    </xf>
    <xf numFmtId="0" fontId="8" fillId="0" borderId="1" xfId="0" applyFont="1" applyBorder="1"/>
    <xf numFmtId="166" fontId="8" fillId="0" borderId="1" xfId="3" applyNumberFormat="1" applyFont="1" applyBorder="1"/>
    <xf numFmtId="165" fontId="36" fillId="10" borderId="1" xfId="0" applyNumberFormat="1" applyFont="1" applyFill="1" applyBorder="1" applyAlignment="1">
      <alignment wrapText="1"/>
    </xf>
    <xf numFmtId="165" fontId="36" fillId="0" borderId="1" xfId="0" applyNumberFormat="1" applyFont="1" applyBorder="1" applyAlignment="1">
      <alignment wrapText="1"/>
    </xf>
    <xf numFmtId="0" fontId="8" fillId="0" borderId="1" xfId="0" applyFont="1" applyFill="1" applyBorder="1"/>
    <xf numFmtId="165" fontId="3" fillId="10" borderId="1" xfId="0" applyNumberFormat="1" applyFont="1" applyFill="1" applyBorder="1" applyAlignment="1">
      <alignment vertical="center"/>
    </xf>
    <xf numFmtId="0" fontId="2" fillId="0" borderId="12" xfId="0" applyFont="1" applyFill="1" applyBorder="1" applyAlignment="1">
      <alignment horizontal="left"/>
    </xf>
    <xf numFmtId="0" fontId="2" fillId="0" borderId="5" xfId="0" applyFont="1" applyFill="1" applyBorder="1" applyAlignment="1">
      <alignment horizontal="left"/>
    </xf>
    <xf numFmtId="0" fontId="27" fillId="0" borderId="0" xfId="0" applyFont="1" applyAlignment="1">
      <alignment wrapText="1"/>
    </xf>
    <xf numFmtId="0" fontId="17" fillId="12" borderId="1" xfId="0" applyFont="1" applyFill="1" applyBorder="1" applyAlignment="1">
      <alignment horizontal="center" vertical="center" wrapText="1"/>
    </xf>
    <xf numFmtId="0" fontId="0" fillId="0" borderId="1" xfId="0" applyFont="1" applyBorder="1"/>
    <xf numFmtId="166" fontId="0" fillId="0" borderId="1" xfId="3" applyNumberFormat="1" applyFont="1" applyBorder="1"/>
    <xf numFmtId="165" fontId="6" fillId="10" borderId="1" xfId="0" applyNumberFormat="1" applyFont="1" applyFill="1" applyBorder="1" applyAlignment="1">
      <alignment wrapText="1"/>
    </xf>
    <xf numFmtId="0" fontId="0" fillId="0" borderId="0" xfId="0" applyFont="1" applyAlignment="1"/>
    <xf numFmtId="0" fontId="27" fillId="0" borderId="0" xfId="0" applyFont="1" applyAlignment="1"/>
    <xf numFmtId="0" fontId="36" fillId="11" borderId="1" xfId="0" applyFont="1" applyFill="1" applyBorder="1" applyAlignment="1">
      <alignment vertical="center" wrapText="1"/>
    </xf>
    <xf numFmtId="0" fontId="0" fillId="0" borderId="1" xfId="0" applyFont="1" applyBorder="1" applyAlignment="1">
      <alignment wrapText="1"/>
    </xf>
    <xf numFmtId="166" fontId="0" fillId="0" borderId="1" xfId="3" applyNumberFormat="1" applyFont="1" applyBorder="1" applyAlignment="1">
      <alignment wrapText="1"/>
    </xf>
    <xf numFmtId="0" fontId="2" fillId="9" borderId="1" xfId="0" applyFont="1" applyFill="1" applyBorder="1" applyAlignment="1">
      <alignment vertical="center" wrapText="1"/>
    </xf>
    <xf numFmtId="0" fontId="2" fillId="10" borderId="1" xfId="0" applyFont="1" applyFill="1" applyBorder="1" applyAlignment="1">
      <alignment vertical="center" wrapText="1"/>
    </xf>
    <xf numFmtId="0" fontId="10" fillId="0" borderId="1" xfId="0" applyFont="1" applyFill="1" applyBorder="1" applyAlignment="1">
      <alignment horizontal="left" vertical="top"/>
    </xf>
    <xf numFmtId="0" fontId="27" fillId="0" borderId="0" xfId="0" applyFont="1" applyFill="1" applyBorder="1" applyAlignment="1">
      <alignment horizontal="left"/>
    </xf>
    <xf numFmtId="0" fontId="2" fillId="0" borderId="0" xfId="0" applyFont="1" applyAlignment="1">
      <alignment horizontal="left" vertical="center"/>
    </xf>
    <xf numFmtId="0" fontId="2" fillId="0" borderId="6" xfId="0" applyFont="1" applyBorder="1" applyAlignment="1">
      <alignment vertical="center"/>
    </xf>
    <xf numFmtId="0" fontId="2" fillId="0" borderId="4" xfId="0" applyFont="1" applyBorder="1" applyAlignment="1">
      <alignment vertical="center"/>
    </xf>
    <xf numFmtId="0" fontId="27" fillId="0" borderId="7" xfId="0" applyFont="1" applyBorder="1" applyAlignment="1">
      <alignment vertical="center"/>
    </xf>
    <xf numFmtId="0" fontId="0" fillId="0" borderId="0" xfId="0" applyFont="1" applyAlignment="1">
      <alignment vertical="center" wrapText="1"/>
    </xf>
    <xf numFmtId="0" fontId="17" fillId="6" borderId="2" xfId="0" applyFont="1" applyFill="1" applyBorder="1" applyAlignment="1">
      <alignment horizontal="center" vertical="center" wrapText="1"/>
    </xf>
    <xf numFmtId="0" fontId="0" fillId="0" borderId="1" xfId="0" applyFont="1" applyBorder="1" applyAlignment="1">
      <alignment vertical="center" wrapText="1"/>
    </xf>
    <xf numFmtId="0" fontId="0" fillId="10" borderId="1" xfId="0" applyFont="1" applyFill="1" applyBorder="1"/>
    <xf numFmtId="0" fontId="2" fillId="9" borderId="1" xfId="0" applyFont="1" applyFill="1" applyBorder="1" applyAlignment="1">
      <alignment horizontal="left" vertical="center"/>
    </xf>
    <xf numFmtId="0" fontId="2" fillId="0" borderId="0" xfId="0" applyFont="1" applyAlignment="1">
      <alignment vertical="center"/>
    </xf>
    <xf numFmtId="0" fontId="0" fillId="0" borderId="0" xfId="0" applyFont="1" applyAlignment="1">
      <alignment horizontal="center" vertical="center"/>
    </xf>
    <xf numFmtId="0" fontId="2" fillId="8" borderId="1" xfId="0" applyFont="1" applyFill="1" applyBorder="1" applyAlignment="1">
      <alignment vertical="center" wrapText="1"/>
    </xf>
    <xf numFmtId="0" fontId="2" fillId="8" borderId="1" xfId="0" applyFont="1" applyFill="1" applyBorder="1"/>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0" fontId="17" fillId="0" borderId="0" xfId="0" applyFont="1" applyAlignment="1">
      <alignment horizontal="center" vertical="center"/>
    </xf>
    <xf numFmtId="0" fontId="2" fillId="8" borderId="1" xfId="0" applyFont="1" applyFill="1" applyBorder="1" applyAlignment="1">
      <alignment horizontal="center"/>
    </xf>
    <xf numFmtId="0" fontId="17" fillId="0" borderId="0" xfId="0" applyFont="1" applyAlignment="1">
      <alignment vertical="center"/>
    </xf>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3" fillId="0" borderId="1" xfId="0" applyFont="1" applyBorder="1" applyAlignment="1">
      <alignment horizontal="center" vertical="center"/>
    </xf>
    <xf numFmtId="0" fontId="3" fillId="15" borderId="1" xfId="0" applyFont="1" applyFill="1" applyBorder="1" applyAlignment="1">
      <alignment horizontal="center" vertical="center"/>
    </xf>
    <xf numFmtId="0" fontId="8" fillId="15" borderId="1" xfId="0" applyFont="1" applyFill="1" applyBorder="1" applyAlignment="1">
      <alignment horizontal="center" vertical="center"/>
    </xf>
    <xf numFmtId="0" fontId="0" fillId="10" borderId="1" xfId="0" applyFont="1" applyFill="1" applyBorder="1" applyAlignment="1">
      <alignment wrapText="1"/>
    </xf>
    <xf numFmtId="0" fontId="17" fillId="9" borderId="1" xfId="0" applyFont="1" applyFill="1" applyBorder="1" applyAlignment="1">
      <alignment vertical="center"/>
    </xf>
    <xf numFmtId="0" fontId="12" fillId="6" borderId="1" xfId="0" applyFont="1" applyFill="1" applyBorder="1" applyAlignment="1">
      <alignment horizontal="center" vertical="center" wrapText="1"/>
    </xf>
    <xf numFmtId="0" fontId="37" fillId="0" borderId="0" xfId="0" applyFont="1" applyFill="1" applyBorder="1"/>
    <xf numFmtId="43" fontId="8" fillId="10" borderId="1" xfId="6" applyFont="1" applyFill="1" applyBorder="1" applyAlignment="1">
      <alignment vertical="center"/>
    </xf>
    <xf numFmtId="43" fontId="13" fillId="10" borderId="1" xfId="6" applyFont="1" applyFill="1" applyBorder="1" applyAlignment="1">
      <alignment vertical="center" wrapText="1"/>
    </xf>
    <xf numFmtId="0" fontId="3" fillId="0" borderId="0" xfId="0" applyFont="1" applyFill="1" applyBorder="1" applyAlignment="1">
      <alignment vertical="center"/>
    </xf>
    <xf numFmtId="0" fontId="16" fillId="0" borderId="9" xfId="0" applyFont="1" applyFill="1" applyBorder="1" applyAlignment="1">
      <alignment vertical="center"/>
    </xf>
    <xf numFmtId="0" fontId="3" fillId="16" borderId="1" xfId="0" applyFont="1" applyFill="1" applyBorder="1" applyAlignment="1">
      <alignment vertical="center"/>
    </xf>
    <xf numFmtId="0" fontId="3" fillId="16" borderId="1" xfId="0" applyFont="1" applyFill="1" applyBorder="1" applyAlignment="1">
      <alignment horizontal="center" vertical="center"/>
    </xf>
    <xf numFmtId="0" fontId="2" fillId="16" borderId="1" xfId="0" applyFont="1" applyFill="1" applyBorder="1" applyAlignment="1">
      <alignment vertical="center"/>
    </xf>
    <xf numFmtId="0" fontId="2" fillId="16" borderId="1" xfId="0" applyFont="1" applyFill="1" applyBorder="1" applyAlignment="1">
      <alignment horizontal="center" vertical="center"/>
    </xf>
    <xf numFmtId="0" fontId="2" fillId="16" borderId="1" xfId="0" applyFont="1" applyFill="1" applyBorder="1" applyAlignment="1">
      <alignment vertical="center" wrapText="1"/>
    </xf>
    <xf numFmtId="0" fontId="2" fillId="0" borderId="11" xfId="0" applyFont="1" applyFill="1" applyBorder="1" applyAlignment="1">
      <alignment horizontal="left"/>
    </xf>
    <xf numFmtId="0" fontId="2" fillId="0" borderId="0" xfId="0" applyFont="1" applyFill="1" applyBorder="1" applyAlignment="1">
      <alignment horizontal="left"/>
    </xf>
    <xf numFmtId="0" fontId="17" fillId="16" borderId="1" xfId="0" applyFont="1" applyFill="1" applyBorder="1" applyAlignment="1">
      <alignment vertical="center"/>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2" fontId="6" fillId="0" borderId="1" xfId="0" applyNumberFormat="1" applyFont="1" applyBorder="1" applyAlignment="1">
      <alignment wrapText="1"/>
    </xf>
    <xf numFmtId="2" fontId="0" fillId="0" borderId="1" xfId="0" applyNumberFormat="1" applyBorder="1"/>
    <xf numFmtId="43" fontId="34" fillId="0" borderId="1" xfId="3" applyNumberFormat="1" applyFont="1" applyBorder="1"/>
    <xf numFmtId="2" fontId="0" fillId="0" borderId="1" xfId="0" applyNumberFormat="1" applyFont="1" applyFill="1" applyBorder="1"/>
    <xf numFmtId="43" fontId="8" fillId="0" borderId="1" xfId="3" applyNumberFormat="1" applyFont="1" applyBorder="1"/>
    <xf numFmtId="0" fontId="36" fillId="0" borderId="1" xfId="0" quotePrefix="1" applyFont="1" applyBorder="1" applyAlignment="1">
      <alignment wrapText="1"/>
    </xf>
    <xf numFmtId="164" fontId="36" fillId="10" borderId="1" xfId="0" applyNumberFormat="1" applyFont="1" applyFill="1" applyBorder="1" applyAlignment="1">
      <alignment wrapText="1"/>
    </xf>
    <xf numFmtId="0" fontId="0" fillId="0" borderId="1" xfId="0" applyBorder="1" applyAlignment="1">
      <alignment horizontal="left"/>
    </xf>
    <xf numFmtId="0" fontId="0" fillId="0" borderId="1" xfId="0" applyNumberFormat="1" applyBorder="1"/>
    <xf numFmtId="0" fontId="39" fillId="0" borderId="1" xfId="0" applyFont="1" applyBorder="1" applyAlignment="1" applyProtection="1">
      <alignment horizontal="right" vertical="top" wrapText="1" readingOrder="1"/>
      <protection locked="0"/>
    </xf>
    <xf numFmtId="2" fontId="39" fillId="0" borderId="1" xfId="0" applyNumberFormat="1" applyFont="1" applyBorder="1" applyAlignment="1" applyProtection="1">
      <alignment horizontal="right" vertical="top" wrapText="1" readingOrder="1"/>
      <protection locked="0"/>
    </xf>
    <xf numFmtId="0" fontId="6" fillId="0" borderId="1" xfId="0" applyFont="1" applyBorder="1" applyAlignment="1">
      <alignment horizontal="center" wrapText="1"/>
    </xf>
    <xf numFmtId="0" fontId="39" fillId="0" borderId="1" xfId="0" applyNumberFormat="1" applyFont="1" applyBorder="1" applyAlignment="1" applyProtection="1">
      <alignment horizontal="right" vertical="top" wrapText="1" readingOrder="1"/>
      <protection locked="0"/>
    </xf>
    <xf numFmtId="2" fontId="2" fillId="10" borderId="1" xfId="0" applyNumberFormat="1" applyFont="1" applyFill="1" applyBorder="1" applyAlignment="1">
      <alignment vertical="center"/>
    </xf>
    <xf numFmtId="164" fontId="2" fillId="10" borderId="1" xfId="0" applyNumberFormat="1" applyFont="1" applyFill="1" applyBorder="1" applyAlignment="1">
      <alignment vertical="center"/>
    </xf>
    <xf numFmtId="2" fontId="0" fillId="0" borderId="1" xfId="0" applyNumberFormat="1" applyFont="1" applyBorder="1" applyAlignment="1">
      <alignment wrapText="1"/>
    </xf>
    <xf numFmtId="4" fontId="39" fillId="0" borderId="1" xfId="0" applyNumberFormat="1" applyFont="1" applyBorder="1" applyAlignment="1" applyProtection="1">
      <alignment horizontal="right" vertical="top" wrapText="1" readingOrder="1"/>
      <protection locked="0"/>
    </xf>
    <xf numFmtId="43" fontId="0" fillId="0" borderId="1" xfId="3" applyNumberFormat="1" applyFont="1" applyBorder="1" applyAlignment="1">
      <alignment wrapText="1"/>
    </xf>
    <xf numFmtId="2" fontId="6" fillId="10" borderId="1" xfId="0" applyNumberFormat="1" applyFont="1" applyFill="1" applyBorder="1" applyAlignment="1">
      <alignment wrapText="1"/>
    </xf>
    <xf numFmtId="2" fontId="2" fillId="10" borderId="1" xfId="0" applyNumberFormat="1" applyFont="1" applyFill="1" applyBorder="1" applyAlignment="1">
      <alignment vertical="center" wrapText="1"/>
    </xf>
    <xf numFmtId="43" fontId="2" fillId="10" borderId="1" xfId="0" applyNumberFormat="1" applyFont="1" applyFill="1" applyBorder="1" applyAlignment="1">
      <alignment vertical="center" wrapText="1"/>
    </xf>
    <xf numFmtId="164" fontId="2" fillId="10" borderId="1" xfId="0" applyNumberFormat="1" applyFont="1" applyFill="1" applyBorder="1" applyAlignment="1">
      <alignment vertical="center" wrapText="1"/>
    </xf>
    <xf numFmtId="0" fontId="40" fillId="0" borderId="1" xfId="0" applyFont="1" applyBorder="1" applyAlignment="1">
      <alignment horizontal="center" vertical="center" wrapText="1"/>
    </xf>
    <xf numFmtId="0" fontId="40" fillId="0" borderId="1" xfId="0" applyFont="1" applyBorder="1" applyAlignment="1">
      <alignment horizontal="center" vertical="center"/>
    </xf>
    <xf numFmtId="0" fontId="41" fillId="0" borderId="1" xfId="0" applyFont="1" applyBorder="1" applyAlignment="1">
      <alignment horizontal="center" vertical="center"/>
    </xf>
    <xf numFmtId="2" fontId="41" fillId="10" borderId="1" xfId="0" applyNumberFormat="1" applyFont="1" applyFill="1" applyBorder="1" applyAlignment="1">
      <alignment horizontal="center" vertical="center"/>
    </xf>
    <xf numFmtId="0" fontId="3" fillId="0" borderId="1" xfId="0" applyFont="1" applyBorder="1" applyAlignment="1">
      <alignment vertical="center" wrapText="1"/>
    </xf>
    <xf numFmtId="0" fontId="42" fillId="10" borderId="1" xfId="0" applyFont="1" applyFill="1" applyBorder="1" applyAlignment="1">
      <alignment horizontal="center" vertical="center"/>
    </xf>
    <xf numFmtId="0" fontId="2" fillId="0" borderId="1" xfId="0" applyFont="1" applyBorder="1" applyAlignment="1">
      <alignment vertical="center" wrapText="1"/>
    </xf>
    <xf numFmtId="2" fontId="23" fillId="0" borderId="1" xfId="2" applyNumberFormat="1" applyFont="1" applyFill="1" applyBorder="1" applyAlignment="1" applyProtection="1">
      <alignment horizontal="right" vertical="center" wrapText="1"/>
      <protection locked="0"/>
    </xf>
    <xf numFmtId="2" fontId="23" fillId="11" borderId="1" xfId="2" applyNumberFormat="1" applyFont="1" applyFill="1" applyBorder="1" applyAlignment="1" applyProtection="1">
      <alignment horizontal="right" vertical="center" wrapText="1"/>
      <protection locked="0"/>
    </xf>
    <xf numFmtId="0" fontId="0" fillId="10" borderId="1" xfId="0" applyFont="1" applyFill="1" applyBorder="1" applyAlignment="1">
      <alignment vertical="center" wrapText="1"/>
    </xf>
    <xf numFmtId="0" fontId="17" fillId="10" borderId="1" xfId="0" applyFont="1" applyFill="1" applyBorder="1" applyAlignment="1">
      <alignment vertical="center"/>
    </xf>
    <xf numFmtId="0" fontId="39" fillId="0" borderId="1" xfId="0" applyFont="1" applyBorder="1" applyAlignment="1" applyProtection="1">
      <alignment vertical="top" wrapText="1" readingOrder="1"/>
      <protection locked="0"/>
    </xf>
    <xf numFmtId="3" fontId="39" fillId="0" borderId="1" xfId="0" applyNumberFormat="1" applyFont="1" applyBorder="1" applyAlignment="1" applyProtection="1">
      <alignment horizontal="right" vertical="top" wrapText="1" readingOrder="1"/>
      <protection locked="0"/>
    </xf>
    <xf numFmtId="0" fontId="0" fillId="0" borderId="1" xfId="0" quotePrefix="1" applyBorder="1" applyAlignment="1">
      <alignment wrapText="1"/>
    </xf>
    <xf numFmtId="1" fontId="0" fillId="0" borderId="1" xfId="0" applyNumberFormat="1" applyBorder="1"/>
    <xf numFmtId="1" fontId="2" fillId="0" borderId="1" xfId="0" applyNumberFormat="1" applyFont="1" applyBorder="1"/>
    <xf numFmtId="0" fontId="2" fillId="0" borderId="1" xfId="0" applyFont="1" applyBorder="1"/>
    <xf numFmtId="2" fontId="8" fillId="10" borderId="1" xfId="0" applyNumberFormat="1" applyFont="1" applyFill="1" applyBorder="1" applyAlignment="1">
      <alignment vertical="center"/>
    </xf>
    <xf numFmtId="0" fontId="31" fillId="0" borderId="0" xfId="0" applyFont="1" applyFill="1" applyBorder="1" applyAlignment="1">
      <alignment horizontal="center" vertical="center"/>
    </xf>
    <xf numFmtId="166" fontId="34" fillId="0" borderId="1" xfId="3" applyNumberFormat="1" applyFont="1" applyBorder="1" applyAlignment="1">
      <alignment horizontal="center" vertical="center" wrapText="1"/>
    </xf>
    <xf numFmtId="166" fontId="31" fillId="0" borderId="1" xfId="3" applyNumberFormat="1" applyFont="1" applyBorder="1" applyAlignment="1">
      <alignment horizontal="center" vertical="center"/>
    </xf>
    <xf numFmtId="166" fontId="34" fillId="0" borderId="1" xfId="3" applyNumberFormat="1" applyFont="1" applyBorder="1" applyAlignment="1">
      <alignment horizontal="center" vertical="center"/>
    </xf>
    <xf numFmtId="0" fontId="43" fillId="0" borderId="1" xfId="7" applyBorder="1" applyAlignment="1">
      <alignment horizontal="center" wrapText="1"/>
    </xf>
    <xf numFmtId="43" fontId="34" fillId="0" borderId="1" xfId="3" applyNumberFormat="1" applyFont="1" applyBorder="1" applyAlignment="1">
      <alignment horizontal="center" vertical="center"/>
    </xf>
    <xf numFmtId="167" fontId="34" fillId="0" borderId="0" xfId="0" applyNumberFormat="1" applyFont="1" applyAlignment="1">
      <alignment horizontal="center" vertical="center"/>
    </xf>
    <xf numFmtId="0" fontId="0" fillId="0" borderId="0" xfId="0" applyAlignment="1">
      <alignment horizontal="center" vertical="center"/>
    </xf>
    <xf numFmtId="0" fontId="9" fillId="0" borderId="1" xfId="0" applyFont="1" applyFill="1" applyBorder="1" applyAlignment="1">
      <alignment horizontal="center" vertical="top"/>
    </xf>
    <xf numFmtId="0" fontId="9" fillId="0" borderId="5" xfId="0" applyFont="1" applyFill="1" applyBorder="1" applyAlignment="1">
      <alignment horizontal="center" vertical="top"/>
    </xf>
    <xf numFmtId="0" fontId="9" fillId="4" borderId="1" xfId="0" applyFont="1" applyFill="1" applyBorder="1" applyAlignment="1">
      <alignment horizontal="center" vertical="top" wrapText="1"/>
    </xf>
    <xf numFmtId="0" fontId="12" fillId="7" borderId="6"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7" borderId="2" xfId="0" applyFont="1" applyFill="1" applyBorder="1" applyAlignment="1">
      <alignment horizontal="center" vertical="center"/>
    </xf>
    <xf numFmtId="0" fontId="12" fillId="7" borderId="3" xfId="0" applyFont="1" applyFill="1" applyBorder="1" applyAlignment="1">
      <alignment horizontal="center" vertical="center"/>
    </xf>
    <xf numFmtId="0" fontId="3" fillId="9" borderId="1" xfId="0" applyFont="1" applyFill="1" applyBorder="1" applyAlignment="1">
      <alignment horizontal="left" vertical="center"/>
    </xf>
    <xf numFmtId="0" fontId="12" fillId="7" borderId="1" xfId="0" applyFont="1" applyFill="1" applyBorder="1" applyAlignment="1">
      <alignment horizontal="center" vertical="center"/>
    </xf>
    <xf numFmtId="0" fontId="13" fillId="8" borderId="1" xfId="0" applyFont="1" applyFill="1" applyBorder="1" applyAlignment="1">
      <alignment horizontal="left" vertical="center" wrapText="1"/>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2" fillId="7" borderId="6"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7" xfId="0" applyFont="1" applyFill="1" applyBorder="1" applyAlignment="1">
      <alignment horizontal="center" vertical="center"/>
    </xf>
    <xf numFmtId="0" fontId="38" fillId="0" borderId="5" xfId="0" applyFont="1" applyFill="1" applyBorder="1" applyAlignment="1">
      <alignment horizontal="left"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3" fillId="9" borderId="1" xfId="0" applyFont="1" applyFill="1" applyBorder="1" applyAlignment="1">
      <alignment horizontal="center" vertical="center"/>
    </xf>
    <xf numFmtId="0" fontId="10" fillId="0" borderId="2" xfId="0" applyNumberFormat="1" applyFont="1" applyFill="1" applyBorder="1" applyAlignment="1">
      <alignment horizontal="center" vertical="top" wrapText="1"/>
    </xf>
    <xf numFmtId="0" fontId="10" fillId="0" borderId="3"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wrapText="1"/>
    </xf>
    <xf numFmtId="0" fontId="17" fillId="7" borderId="2" xfId="0" applyFont="1" applyFill="1" applyBorder="1" applyAlignment="1">
      <alignment horizontal="center" vertical="top" wrapText="1"/>
    </xf>
    <xf numFmtId="0" fontId="17" fillId="7" borderId="10" xfId="0"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6" borderId="1" xfId="0" applyFont="1" applyFill="1" applyBorder="1" applyAlignment="1">
      <alignment horizontal="center" vertical="top" wrapText="1"/>
    </xf>
    <xf numFmtId="0" fontId="12" fillId="6" borderId="9"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7" borderId="8" xfId="0" applyFont="1" applyFill="1" applyBorder="1" applyAlignment="1">
      <alignment horizontal="center" vertical="top" wrapText="1"/>
    </xf>
    <xf numFmtId="0" fontId="17" fillId="7" borderId="9" xfId="0" applyFont="1" applyFill="1" applyBorder="1" applyAlignment="1">
      <alignment horizontal="center" vertical="top" wrapText="1"/>
    </xf>
    <xf numFmtId="0" fontId="17" fillId="7" borderId="4" xfId="0" applyFont="1" applyFill="1" applyBorder="1" applyAlignment="1">
      <alignment horizontal="center" vertical="top" wrapText="1"/>
    </xf>
    <xf numFmtId="0" fontId="17" fillId="7" borderId="7" xfId="0" applyFont="1" applyFill="1" applyBorder="1" applyAlignment="1">
      <alignment horizontal="center" vertical="top" wrapText="1"/>
    </xf>
    <xf numFmtId="0" fontId="17" fillId="7" borderId="6" xfId="0" applyFont="1" applyFill="1" applyBorder="1" applyAlignment="1">
      <alignment horizontal="center" vertical="top" wrapText="1"/>
    </xf>
    <xf numFmtId="0" fontId="17" fillId="12" borderId="1" xfId="0" applyFont="1" applyFill="1" applyBorder="1" applyAlignment="1">
      <alignment horizontal="center" vertical="center" wrapText="1"/>
    </xf>
    <xf numFmtId="0" fontId="17" fillId="12" borderId="1" xfId="0" applyFont="1" applyFill="1" applyBorder="1" applyAlignment="1">
      <alignment horizontal="center" vertical="top" wrapText="1"/>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horizontal="left" vertical="center"/>
    </xf>
    <xf numFmtId="0" fontId="20" fillId="0" borderId="10" xfId="0" applyFont="1" applyBorder="1" applyAlignment="1">
      <alignment horizontal="left" vertical="center"/>
    </xf>
    <xf numFmtId="0" fontId="20" fillId="0" borderId="3" xfId="0" applyFont="1" applyBorder="1" applyAlignment="1">
      <alignment horizontal="left" vertical="center"/>
    </xf>
    <xf numFmtId="0" fontId="12" fillId="7" borderId="10"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2" fillId="7" borderId="9" xfId="0" applyFont="1" applyFill="1" applyBorder="1" applyAlignment="1">
      <alignment horizontal="center" vertical="center"/>
    </xf>
    <xf numFmtId="0" fontId="12" fillId="7" borderId="5" xfId="0" applyFont="1" applyFill="1" applyBorder="1" applyAlignment="1">
      <alignment horizontal="center" vertical="center"/>
    </xf>
    <xf numFmtId="0" fontId="25" fillId="7" borderId="1" xfId="0" applyFont="1" applyFill="1" applyBorder="1" applyAlignment="1">
      <alignment horizontal="center" vertical="center" wrapText="1"/>
    </xf>
    <xf numFmtId="0" fontId="12" fillId="7" borderId="6" xfId="0" applyFont="1" applyFill="1" applyBorder="1" applyAlignment="1">
      <alignment horizontal="center"/>
    </xf>
    <xf numFmtId="0" fontId="12" fillId="7" borderId="4" xfId="0" applyFont="1" applyFill="1" applyBorder="1" applyAlignment="1">
      <alignment horizontal="center"/>
    </xf>
    <xf numFmtId="0" fontId="12" fillId="7" borderId="7" xfId="0" applyFont="1" applyFill="1" applyBorder="1" applyAlignment="1">
      <alignment horizontal="center"/>
    </xf>
    <xf numFmtId="0" fontId="28" fillId="7" borderId="1" xfId="0" applyFont="1" applyFill="1" applyBorder="1" applyAlignment="1">
      <alignment horizontal="center" vertical="center" wrapText="1"/>
    </xf>
    <xf numFmtId="0" fontId="17" fillId="7" borderId="6" xfId="0" applyFont="1" applyFill="1" applyBorder="1" applyAlignment="1">
      <alignment horizontal="center" vertical="center"/>
    </xf>
    <xf numFmtId="0" fontId="17" fillId="7" borderId="4" xfId="0" applyFont="1" applyFill="1" applyBorder="1" applyAlignment="1">
      <alignment horizontal="center" vertical="center"/>
    </xf>
    <xf numFmtId="0" fontId="17" fillId="7" borderId="7" xfId="0" applyFont="1" applyFill="1" applyBorder="1" applyAlignment="1">
      <alignment horizontal="center" vertical="center"/>
    </xf>
    <xf numFmtId="0" fontId="31" fillId="14" borderId="1" xfId="0" applyFont="1" applyFill="1" applyBorder="1" applyAlignment="1">
      <alignment horizontal="center" vertical="center" wrapText="1"/>
    </xf>
    <xf numFmtId="0" fontId="33" fillId="12" borderId="1" xfId="0" applyFont="1" applyFill="1" applyBorder="1" applyAlignment="1">
      <alignment horizontal="center" vertical="center" wrapText="1"/>
    </xf>
    <xf numFmtId="0" fontId="33" fillId="7" borderId="2" xfId="0" applyFont="1" applyFill="1" applyBorder="1" applyAlignment="1">
      <alignment horizontal="center" vertical="center" wrapText="1"/>
    </xf>
    <xf numFmtId="0" fontId="33" fillId="7" borderId="10" xfId="0" applyFont="1" applyFill="1" applyBorder="1" applyAlignment="1">
      <alignment horizontal="center" vertical="center" wrapText="1"/>
    </xf>
    <xf numFmtId="0" fontId="33" fillId="7" borderId="3" xfId="0" applyFont="1" applyFill="1" applyBorder="1" applyAlignment="1">
      <alignment horizontal="center" vertical="center" wrapText="1"/>
    </xf>
    <xf numFmtId="0" fontId="17" fillId="7" borderId="1" xfId="0" applyFont="1" applyFill="1" applyBorder="1" applyAlignment="1">
      <alignment horizontal="center" vertical="center"/>
    </xf>
    <xf numFmtId="0" fontId="33" fillId="7" borderId="6" xfId="0" applyFont="1" applyFill="1" applyBorder="1" applyAlignment="1">
      <alignment horizontal="center" vertical="center" wrapText="1"/>
    </xf>
    <xf numFmtId="0" fontId="33" fillId="7" borderId="4" xfId="0" applyFont="1" applyFill="1" applyBorder="1" applyAlignment="1">
      <alignment horizontal="center" vertical="center" wrapText="1"/>
    </xf>
    <xf numFmtId="0" fontId="33" fillId="7" borderId="7" xfId="0" applyFont="1" applyFill="1" applyBorder="1" applyAlignment="1">
      <alignment horizontal="center" vertical="center" wrapText="1"/>
    </xf>
    <xf numFmtId="0" fontId="33" fillId="7" borderId="1" xfId="0" applyFont="1" applyFill="1" applyBorder="1" applyAlignment="1">
      <alignment horizontal="center" vertical="center"/>
    </xf>
    <xf numFmtId="0" fontId="33" fillId="6" borderId="1" xfId="0" applyFont="1" applyFill="1" applyBorder="1" applyAlignment="1">
      <alignment horizontal="center" vertical="center" wrapText="1"/>
    </xf>
    <xf numFmtId="0" fontId="0" fillId="0" borderId="5" xfId="0" applyBorder="1" applyAlignment="1">
      <alignment horizontal="center"/>
    </xf>
    <xf numFmtId="0" fontId="25" fillId="7" borderId="2" xfId="0" applyFont="1" applyFill="1" applyBorder="1" applyAlignment="1">
      <alignment horizontal="center" vertical="center" wrapText="1"/>
    </xf>
    <xf numFmtId="0" fontId="25" fillId="7" borderId="3" xfId="0" applyFont="1" applyFill="1" applyBorder="1" applyAlignment="1">
      <alignment horizontal="center" vertical="center" wrapText="1"/>
    </xf>
    <xf numFmtId="0" fontId="12" fillId="7" borderId="10" xfId="0" applyFont="1" applyFill="1" applyBorder="1" applyAlignment="1">
      <alignment horizontal="center" vertical="center"/>
    </xf>
    <xf numFmtId="0" fontId="12" fillId="6" borderId="2"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7" fillId="7" borderId="2" xfId="0" applyFont="1" applyFill="1" applyBorder="1" applyAlignment="1">
      <alignment horizontal="center" vertical="center"/>
    </xf>
    <xf numFmtId="0" fontId="17" fillId="7" borderId="10" xfId="0" applyFont="1" applyFill="1" applyBorder="1" applyAlignment="1">
      <alignment horizontal="center" vertical="center"/>
    </xf>
    <xf numFmtId="0" fontId="17" fillId="7" borderId="3" xfId="0" applyFont="1" applyFill="1" applyBorder="1" applyAlignment="1">
      <alignment horizontal="center" vertical="center"/>
    </xf>
    <xf numFmtId="0" fontId="17" fillId="6" borderId="2" xfId="0" applyFont="1" applyFill="1" applyBorder="1" applyAlignment="1">
      <alignment horizontal="center" vertical="center" wrapText="1"/>
    </xf>
    <xf numFmtId="0" fontId="17" fillId="6" borderId="10" xfId="0" applyFont="1" applyFill="1" applyBorder="1" applyAlignment="1">
      <alignment horizontal="center" vertical="center" wrapText="1"/>
    </xf>
    <xf numFmtId="0" fontId="17" fillId="7" borderId="10" xfId="0" applyFont="1" applyFill="1" applyBorder="1" applyAlignment="1">
      <alignment horizontal="center" vertical="center" wrapText="1"/>
    </xf>
    <xf numFmtId="0" fontId="38" fillId="0" borderId="0" xfId="0" applyFont="1" applyFill="1" applyBorder="1" applyAlignment="1">
      <alignment horizontal="left" vertical="center" wrapText="1"/>
    </xf>
    <xf numFmtId="0" fontId="17" fillId="7" borderId="11" xfId="0" applyFont="1" applyFill="1" applyBorder="1" applyAlignment="1">
      <alignment horizontal="center" vertical="center"/>
    </xf>
    <xf numFmtId="0" fontId="17" fillId="7" borderId="12" xfId="0" applyFont="1" applyFill="1" applyBorder="1" applyAlignment="1">
      <alignment horizontal="center"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17" fillId="7" borderId="5" xfId="0" applyFont="1" applyFill="1" applyBorder="1" applyAlignment="1">
      <alignment horizontal="center" vertical="center"/>
    </xf>
    <xf numFmtId="0" fontId="17" fillId="6" borderId="3" xfId="0" applyFont="1" applyFill="1" applyBorder="1" applyAlignment="1">
      <alignment horizontal="center" vertical="center" wrapText="1"/>
    </xf>
    <xf numFmtId="0" fontId="3" fillId="2" borderId="2" xfId="0" applyFont="1" applyFill="1" applyBorder="1" applyAlignment="1">
      <alignment horizontal="center" vertical="top"/>
    </xf>
    <xf numFmtId="0" fontId="3" fillId="2" borderId="3" xfId="0" applyFont="1" applyFill="1" applyBorder="1" applyAlignment="1">
      <alignment horizontal="center" vertical="top"/>
    </xf>
  </cellXfs>
  <cellStyles count="8">
    <cellStyle name="BT_Normal_RC1" xfId="4" xr:uid="{00000000-0005-0000-0000-000000000000}"/>
    <cellStyle name="Comma" xfId="1" builtinId="3"/>
    <cellStyle name="Comma 17" xfId="6" xr:uid="{00000000-0005-0000-0000-000002000000}"/>
    <cellStyle name="Comma 2" xfId="3" xr:uid="{00000000-0005-0000-0000-000003000000}"/>
    <cellStyle name="Normal" xfId="0" builtinId="0"/>
    <cellStyle name="Normal 2" xfId="2" xr:uid="{00000000-0005-0000-0000-000005000000}"/>
    <cellStyle name="Normal 2 2" xfId="7" xr:uid="{00000000-0005-0000-0000-000006000000}"/>
    <cellStyle name="Normal 3" xfId="5"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E6"/>
  <sheetViews>
    <sheetView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97" t="s">
        <v>96</v>
      </c>
      <c r="B1" s="297"/>
      <c r="C1" s="297"/>
      <c r="D1" s="297"/>
    </row>
    <row r="2" spans="1:5" ht="44.25" customHeight="1">
      <c r="A2" s="298" t="s">
        <v>0</v>
      </c>
      <c r="B2" s="298"/>
      <c r="C2" s="14" t="s">
        <v>87</v>
      </c>
      <c r="D2" s="15" t="s">
        <v>88</v>
      </c>
      <c r="E2" s="15" t="s">
        <v>89</v>
      </c>
    </row>
    <row r="3" spans="1:5">
      <c r="A3" s="296">
        <v>1</v>
      </c>
      <c r="B3" s="296"/>
      <c r="C3" s="16" t="s">
        <v>90</v>
      </c>
      <c r="D3" s="17"/>
      <c r="E3" s="18"/>
    </row>
    <row r="4" spans="1:5" ht="39" customHeight="1">
      <c r="A4" s="18"/>
      <c r="B4" s="19" t="s">
        <v>14</v>
      </c>
      <c r="C4" s="20" t="s">
        <v>131</v>
      </c>
      <c r="D4" s="21"/>
      <c r="E4" s="22" t="s">
        <v>91</v>
      </c>
    </row>
    <row r="5" spans="1:5" ht="178.5" customHeight="1">
      <c r="A5" s="18"/>
      <c r="B5" s="19" t="s">
        <v>15</v>
      </c>
      <c r="C5" s="23" t="s">
        <v>92</v>
      </c>
      <c r="D5" s="21" t="s">
        <v>93</v>
      </c>
      <c r="E5" s="21" t="s">
        <v>132</v>
      </c>
    </row>
    <row r="6" spans="1:5" ht="206.25" customHeight="1">
      <c r="A6" s="18"/>
      <c r="B6" s="19" t="s">
        <v>16</v>
      </c>
      <c r="C6" s="23" t="s">
        <v>94</v>
      </c>
      <c r="D6" s="21" t="s">
        <v>95</v>
      </c>
      <c r="E6" s="21" t="s">
        <v>130</v>
      </c>
    </row>
  </sheetData>
  <mergeCells count="3">
    <mergeCell ref="A3:B3"/>
    <mergeCell ref="A1:D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N23"/>
  <sheetViews>
    <sheetView showGridLines="0" topLeftCell="A4" workbookViewId="0">
      <selection activeCell="B12" sqref="B12"/>
    </sheetView>
  </sheetViews>
  <sheetFormatPr defaultColWidth="9.140625" defaultRowHeight="12.75"/>
  <cols>
    <col min="1" max="1" width="9.140625" style="30"/>
    <col min="2" max="2" width="22.28515625" style="30" customWidth="1"/>
    <col min="3" max="3" width="10.85546875" style="31" customWidth="1"/>
    <col min="4" max="4" width="12" style="30" customWidth="1"/>
    <col min="5" max="5" width="11.42578125" style="32" bestFit="1" customWidth="1"/>
    <col min="6" max="6" width="11.5703125" style="32" bestFit="1" customWidth="1"/>
    <col min="7" max="7" width="10.5703125" style="32" bestFit="1" customWidth="1"/>
    <col min="8" max="8" width="14" style="32" customWidth="1"/>
    <col min="9" max="9" width="11" style="31" customWidth="1"/>
    <col min="10" max="10" width="12" style="30" customWidth="1"/>
    <col min="11" max="11" width="15" style="33" customWidth="1"/>
    <col min="12" max="14" width="13.28515625" style="30" customWidth="1"/>
    <col min="15" max="16384" width="9.140625" style="30"/>
  </cols>
  <sheetData>
    <row r="1" spans="1:14" ht="17.25" customHeight="1">
      <c r="A1" s="29" t="s">
        <v>114</v>
      </c>
      <c r="M1" s="63"/>
      <c r="N1" s="63"/>
    </row>
    <row r="2" spans="1:14" ht="17.25" customHeight="1">
      <c r="A2" s="230" t="s">
        <v>377</v>
      </c>
      <c r="M2" s="63"/>
      <c r="N2" s="63"/>
    </row>
    <row r="3" spans="1:14" s="12" customFormat="1" ht="38.25" customHeight="1">
      <c r="A3" s="308" t="s">
        <v>97</v>
      </c>
      <c r="B3" s="308" t="s">
        <v>109</v>
      </c>
      <c r="C3" s="309" t="s">
        <v>133</v>
      </c>
      <c r="D3" s="310"/>
      <c r="E3" s="310"/>
      <c r="F3" s="310"/>
      <c r="G3" s="310"/>
      <c r="H3" s="311"/>
      <c r="I3" s="304" t="s">
        <v>134</v>
      </c>
      <c r="J3" s="304"/>
      <c r="K3" s="304"/>
      <c r="L3" s="299" t="s">
        <v>116</v>
      </c>
      <c r="M3" s="300"/>
      <c r="N3" s="301" t="s">
        <v>118</v>
      </c>
    </row>
    <row r="4" spans="1:14" s="31" customFormat="1" ht="66.75" customHeight="1">
      <c r="A4" s="308"/>
      <c r="B4" s="308"/>
      <c r="C4" s="26" t="s">
        <v>119</v>
      </c>
      <c r="D4" s="26" t="s">
        <v>127</v>
      </c>
      <c r="E4" s="26" t="s">
        <v>122</v>
      </c>
      <c r="F4" s="26" t="s">
        <v>120</v>
      </c>
      <c r="G4" s="26" t="s">
        <v>123</v>
      </c>
      <c r="H4" s="26" t="s">
        <v>124</v>
      </c>
      <c r="I4" s="26" t="s">
        <v>121</v>
      </c>
      <c r="J4" s="26" t="s">
        <v>126</v>
      </c>
      <c r="K4" s="26" t="s">
        <v>125</v>
      </c>
      <c r="L4" s="26" t="s">
        <v>105</v>
      </c>
      <c r="M4" s="26" t="s">
        <v>106</v>
      </c>
      <c r="N4" s="302"/>
    </row>
    <row r="5" spans="1:14" s="25" customFormat="1" ht="25.5" customHeight="1">
      <c r="A5" s="50"/>
      <c r="B5" s="50"/>
      <c r="C5" s="50"/>
      <c r="D5" s="50"/>
      <c r="E5" s="50"/>
      <c r="F5" s="50"/>
      <c r="G5" s="50"/>
      <c r="H5" s="50"/>
      <c r="I5" s="50" t="s">
        <v>14</v>
      </c>
      <c r="J5" s="50" t="s">
        <v>15</v>
      </c>
      <c r="K5" s="50" t="s">
        <v>135</v>
      </c>
      <c r="L5" s="50"/>
      <c r="M5" s="50"/>
      <c r="N5" s="50"/>
    </row>
    <row r="6" spans="1:14">
      <c r="A6" s="305" t="s">
        <v>99</v>
      </c>
      <c r="B6" s="305"/>
      <c r="C6" s="305"/>
      <c r="D6" s="305"/>
      <c r="E6" s="305"/>
      <c r="F6" s="305"/>
      <c r="G6" s="305"/>
      <c r="H6" s="305"/>
      <c r="I6" s="305"/>
      <c r="J6" s="305"/>
      <c r="K6" s="305"/>
      <c r="L6" s="60"/>
      <c r="M6" s="62"/>
      <c r="N6" s="60"/>
    </row>
    <row r="7" spans="1:14">
      <c r="A7" s="34"/>
      <c r="B7" s="27"/>
      <c r="C7" s="35"/>
      <c r="D7" s="36"/>
      <c r="E7" s="37"/>
      <c r="F7" s="37"/>
      <c r="G7" s="37"/>
      <c r="H7" s="37"/>
      <c r="I7" s="35"/>
      <c r="J7" s="36"/>
      <c r="K7" s="231"/>
      <c r="L7" s="27"/>
      <c r="M7" s="27"/>
      <c r="N7" s="27"/>
    </row>
    <row r="8" spans="1:14">
      <c r="A8" s="34"/>
      <c r="B8" s="27"/>
      <c r="C8" s="35"/>
      <c r="D8" s="36"/>
      <c r="E8" s="37"/>
      <c r="F8" s="37"/>
      <c r="G8" s="37"/>
      <c r="H8" s="37"/>
      <c r="I8" s="35"/>
      <c r="J8" s="36"/>
      <c r="K8" s="231"/>
      <c r="L8" s="27"/>
      <c r="M8" s="27"/>
      <c r="N8" s="27"/>
    </row>
    <row r="9" spans="1:14">
      <c r="A9" s="34"/>
      <c r="B9" s="27"/>
      <c r="C9" s="35"/>
      <c r="D9" s="36"/>
      <c r="E9" s="37"/>
      <c r="F9" s="37"/>
      <c r="G9" s="37"/>
      <c r="H9" s="37"/>
      <c r="I9" s="35"/>
      <c r="J9" s="36"/>
      <c r="K9" s="231"/>
      <c r="L9" s="27"/>
      <c r="M9" s="27"/>
      <c r="N9" s="27"/>
    </row>
    <row r="10" spans="1:14" s="29" customFormat="1">
      <c r="A10" s="306" t="s">
        <v>100</v>
      </c>
      <c r="B10" s="306"/>
      <c r="C10" s="65">
        <f>SUM(C7:C9)</f>
        <v>0</v>
      </c>
      <c r="D10" s="52"/>
      <c r="E10" s="66">
        <f>SUM(E7:E9)</f>
        <v>0</v>
      </c>
      <c r="F10" s="66">
        <f>SUM(F7:F9)</f>
        <v>0</v>
      </c>
      <c r="G10" s="66">
        <f>SUM(G7:G9)</f>
        <v>0</v>
      </c>
      <c r="H10" s="66">
        <f>SUM(H7:H9)</f>
        <v>0</v>
      </c>
      <c r="I10" s="65">
        <f>SUM(I7:I9)</f>
        <v>0</v>
      </c>
      <c r="J10" s="52"/>
      <c r="K10" s="66">
        <f>SUM(K7:K9)</f>
        <v>0</v>
      </c>
      <c r="L10" s="51"/>
      <c r="M10" s="51"/>
      <c r="N10" s="51"/>
    </row>
    <row r="11" spans="1:14">
      <c r="A11" s="305" t="s">
        <v>101</v>
      </c>
      <c r="B11" s="305"/>
      <c r="C11" s="305"/>
      <c r="D11" s="305"/>
      <c r="E11" s="305"/>
      <c r="F11" s="305"/>
      <c r="G11" s="305"/>
      <c r="H11" s="305"/>
      <c r="I11" s="305"/>
      <c r="J11" s="305"/>
      <c r="K11" s="305"/>
      <c r="L11" s="60"/>
      <c r="M11" s="62"/>
      <c r="N11" s="60"/>
    </row>
    <row r="12" spans="1:14" s="12" customFormat="1" ht="15" customHeight="1">
      <c r="A12" s="39">
        <v>1</v>
      </c>
      <c r="B12" s="40"/>
      <c r="C12" s="41"/>
      <c r="D12" s="42"/>
      <c r="E12" s="43"/>
      <c r="F12" s="43"/>
      <c r="G12" s="43"/>
      <c r="H12" s="43"/>
      <c r="I12" s="41"/>
      <c r="J12" s="36"/>
      <c r="K12" s="232"/>
      <c r="L12" s="40"/>
      <c r="M12" s="40"/>
      <c r="N12" s="40"/>
    </row>
    <row r="13" spans="1:14">
      <c r="A13" s="34"/>
      <c r="B13" s="28"/>
      <c r="C13" s="35"/>
      <c r="D13" s="36"/>
      <c r="E13" s="37"/>
      <c r="F13" s="37"/>
      <c r="G13" s="37"/>
      <c r="H13" s="37"/>
      <c r="I13" s="35"/>
      <c r="J13" s="36"/>
      <c r="K13" s="231"/>
      <c r="L13" s="28"/>
      <c r="M13" s="28"/>
      <c r="N13" s="28"/>
    </row>
    <row r="14" spans="1:14" s="12" customFormat="1">
      <c r="A14" s="39"/>
      <c r="B14" s="40"/>
      <c r="C14" s="41"/>
      <c r="D14" s="42"/>
      <c r="E14" s="43"/>
      <c r="F14" s="43"/>
      <c r="G14" s="43"/>
      <c r="H14" s="43"/>
      <c r="I14" s="41"/>
      <c r="J14" s="36"/>
      <c r="K14" s="232"/>
      <c r="L14" s="40"/>
      <c r="M14" s="40"/>
      <c r="N14" s="40"/>
    </row>
    <row r="15" spans="1:14" s="29" customFormat="1">
      <c r="A15" s="306" t="s">
        <v>102</v>
      </c>
      <c r="B15" s="306"/>
      <c r="C15" s="65">
        <f>SUM(C12:C14)</f>
        <v>0</v>
      </c>
      <c r="D15" s="52"/>
      <c r="E15" s="66">
        <f>SUM(E12:E14)</f>
        <v>0</v>
      </c>
      <c r="F15" s="66">
        <f>SUM(F12:F14)</f>
        <v>0</v>
      </c>
      <c r="G15" s="66">
        <f>SUM(G12:G14)</f>
        <v>0</v>
      </c>
      <c r="H15" s="66">
        <f>SUM(H12:H14)</f>
        <v>0</v>
      </c>
      <c r="I15" s="65">
        <f>SUM(I12:I14)</f>
        <v>0</v>
      </c>
      <c r="J15" s="52"/>
      <c r="K15" s="66">
        <f>SUM(K12:K14)</f>
        <v>0</v>
      </c>
      <c r="L15" s="51"/>
      <c r="M15" s="51"/>
      <c r="N15" s="51"/>
    </row>
    <row r="16" spans="1:14" ht="12.75" customHeight="1">
      <c r="A16" s="305" t="s">
        <v>112</v>
      </c>
      <c r="B16" s="305"/>
      <c r="C16" s="305"/>
      <c r="D16" s="305"/>
      <c r="E16" s="305"/>
      <c r="F16" s="305"/>
      <c r="G16" s="305"/>
      <c r="H16" s="305"/>
      <c r="I16" s="305"/>
      <c r="J16" s="305"/>
      <c r="K16" s="305"/>
      <c r="L16" s="60"/>
      <c r="M16" s="62"/>
      <c r="N16" s="60"/>
    </row>
    <row r="17" spans="1:14" s="49" customFormat="1" ht="15" customHeight="1">
      <c r="A17" s="44"/>
      <c r="B17" s="45"/>
      <c r="C17" s="46"/>
      <c r="D17" s="47"/>
      <c r="E17" s="48"/>
      <c r="F17" s="48"/>
      <c r="G17" s="48"/>
      <c r="H17" s="48"/>
      <c r="I17" s="46"/>
      <c r="J17" s="47"/>
      <c r="K17" s="232"/>
      <c r="L17" s="45"/>
      <c r="M17" s="45"/>
      <c r="N17" s="45"/>
    </row>
    <row r="18" spans="1:14">
      <c r="A18" s="34"/>
      <c r="B18" s="28"/>
      <c r="C18" s="35"/>
      <c r="D18" s="36"/>
      <c r="E18" s="37"/>
      <c r="F18" s="37"/>
      <c r="G18" s="37"/>
      <c r="H18" s="37"/>
      <c r="I18" s="35"/>
      <c r="J18" s="36"/>
      <c r="K18" s="231"/>
      <c r="L18" s="28"/>
      <c r="M18" s="28"/>
      <c r="N18" s="28"/>
    </row>
    <row r="19" spans="1:14" s="49" customFormat="1">
      <c r="A19" s="44"/>
      <c r="B19" s="45"/>
      <c r="C19" s="46"/>
      <c r="D19" s="47"/>
      <c r="E19" s="48"/>
      <c r="F19" s="48"/>
      <c r="G19" s="48"/>
      <c r="H19" s="48"/>
      <c r="I19" s="46"/>
      <c r="J19" s="47"/>
      <c r="K19" s="232"/>
      <c r="L19" s="45"/>
      <c r="M19" s="45"/>
      <c r="N19" s="45"/>
    </row>
    <row r="20" spans="1:14" s="12" customFormat="1" ht="26.25" customHeight="1">
      <c r="A20" s="307" t="s">
        <v>103</v>
      </c>
      <c r="B20" s="307"/>
      <c r="C20" s="65">
        <f>SUM(C17:C19)</f>
        <v>0</v>
      </c>
      <c r="D20" s="52"/>
      <c r="E20" s="66">
        <f>SUM(E17:E19)</f>
        <v>0</v>
      </c>
      <c r="F20" s="66">
        <f>SUM(F17:F19)</f>
        <v>0</v>
      </c>
      <c r="G20" s="66">
        <f>SUM(G17:G19)</f>
        <v>0</v>
      </c>
      <c r="H20" s="66">
        <f>SUM(H17:H19)</f>
        <v>0</v>
      </c>
      <c r="I20" s="65">
        <f>SUM(I17:I19)</f>
        <v>0</v>
      </c>
      <c r="J20" s="52"/>
      <c r="K20" s="66">
        <f>SUM(K17:K19)</f>
        <v>0</v>
      </c>
      <c r="L20" s="51"/>
      <c r="M20" s="51"/>
      <c r="N20" s="51"/>
    </row>
    <row r="21" spans="1:14">
      <c r="A21" s="54"/>
      <c r="B21" s="54"/>
      <c r="C21" s="35"/>
      <c r="D21" s="54"/>
      <c r="E21" s="61"/>
      <c r="F21" s="61"/>
      <c r="G21" s="61"/>
      <c r="H21" s="61"/>
      <c r="I21" s="35"/>
      <c r="J21" s="54"/>
      <c r="K21" s="38"/>
      <c r="L21" s="54"/>
      <c r="M21" s="54"/>
      <c r="N21" s="54"/>
    </row>
    <row r="22" spans="1:14" s="12" customFormat="1">
      <c r="A22" s="303" t="s">
        <v>98</v>
      </c>
      <c r="B22" s="303"/>
      <c r="C22" s="65">
        <f>SUM(C10,C15,C20)</f>
        <v>0</v>
      </c>
      <c r="D22" s="59"/>
      <c r="E22" s="66">
        <f>SUM(E10,E15,E20)</f>
        <v>0</v>
      </c>
      <c r="F22" s="66">
        <f>SUM(F10,F15,F20)</f>
        <v>0</v>
      </c>
      <c r="G22" s="66">
        <f>SUM(G10,G15,G20)</f>
        <v>0</v>
      </c>
      <c r="H22" s="66">
        <f>SUM(H10,H15,H20)</f>
        <v>0</v>
      </c>
      <c r="I22" s="65">
        <f>SUM(I10,I15,I20)</f>
        <v>0</v>
      </c>
      <c r="J22" s="59"/>
      <c r="K22" s="66">
        <f>SUM(K10,K15,K20)</f>
        <v>0</v>
      </c>
      <c r="L22" s="58"/>
      <c r="M22" s="58"/>
      <c r="N22" s="58"/>
    </row>
    <row r="23" spans="1:14">
      <c r="A23" s="55" t="s">
        <v>111</v>
      </c>
    </row>
  </sheetData>
  <mergeCells count="13">
    <mergeCell ref="L3:M3"/>
    <mergeCell ref="N3:N4"/>
    <mergeCell ref="A22:B22"/>
    <mergeCell ref="I3:K3"/>
    <mergeCell ref="A11:K11"/>
    <mergeCell ref="A16:K16"/>
    <mergeCell ref="A10:B10"/>
    <mergeCell ref="A15:B15"/>
    <mergeCell ref="A20:B20"/>
    <mergeCell ref="B3:B4"/>
    <mergeCell ref="A3:A4"/>
    <mergeCell ref="A6:K6"/>
    <mergeCell ref="C3:H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S14"/>
  <sheetViews>
    <sheetView showGridLines="0" workbookViewId="0">
      <selection activeCell="A13" sqref="A13:B13"/>
    </sheetView>
  </sheetViews>
  <sheetFormatPr defaultColWidth="9.140625" defaultRowHeight="12.75"/>
  <cols>
    <col min="1" max="1" width="6.85546875" style="31" customWidth="1"/>
    <col min="2" max="2" width="21.42578125" style="30" customWidth="1"/>
    <col min="3" max="4" width="12" style="30" customWidth="1"/>
    <col min="5" max="5" width="14.85546875" style="30" customWidth="1"/>
    <col min="6" max="6" width="17.42578125" style="30" customWidth="1"/>
    <col min="7" max="7" width="11.42578125" style="30" bestFit="1" customWidth="1"/>
    <col min="8" max="8" width="10.5703125" style="30" bestFit="1" customWidth="1"/>
    <col min="9" max="9" width="12" style="30" customWidth="1"/>
    <col min="10" max="10" width="19.140625" style="30" customWidth="1"/>
    <col min="11" max="11" width="11.42578125" style="30" bestFit="1" customWidth="1"/>
    <col min="12" max="12" width="11.42578125" style="30" customWidth="1"/>
    <col min="13" max="13" width="16.7109375" style="30" customWidth="1"/>
    <col min="14" max="14" width="15.7109375" style="30" customWidth="1"/>
    <col min="15" max="16384" width="9.140625" style="30"/>
  </cols>
  <sheetData>
    <row r="1" spans="1:19" ht="17.25" customHeight="1">
      <c r="A1" s="64" t="s">
        <v>113</v>
      </c>
      <c r="K1" s="31"/>
      <c r="L1" s="31"/>
      <c r="M1" s="63"/>
      <c r="N1" s="63"/>
      <c r="O1" s="32"/>
      <c r="P1" s="32"/>
      <c r="Q1" s="31"/>
      <c r="S1" s="33"/>
    </row>
    <row r="2" spans="1:19" ht="17.25" customHeight="1">
      <c r="A2" s="312" t="s">
        <v>380</v>
      </c>
      <c r="B2" s="312"/>
      <c r="C2" s="312"/>
      <c r="D2" s="312"/>
      <c r="E2" s="312"/>
      <c r="F2" s="312"/>
      <c r="G2" s="312"/>
      <c r="K2" s="31"/>
      <c r="L2" s="31"/>
      <c r="M2" s="63"/>
      <c r="N2" s="63"/>
      <c r="O2" s="32"/>
      <c r="P2" s="32"/>
      <c r="Q2" s="31"/>
      <c r="S2" s="33"/>
    </row>
    <row r="3" spans="1:19" s="53" customFormat="1" ht="25.5" customHeight="1">
      <c r="A3" s="313" t="s">
        <v>0</v>
      </c>
      <c r="B3" s="313" t="s">
        <v>128</v>
      </c>
      <c r="C3" s="313" t="s">
        <v>104</v>
      </c>
      <c r="D3" s="313" t="s">
        <v>107</v>
      </c>
      <c r="E3" s="313" t="s">
        <v>110</v>
      </c>
      <c r="F3" s="313" t="s">
        <v>108</v>
      </c>
      <c r="G3" s="310" t="s">
        <v>136</v>
      </c>
      <c r="H3" s="310"/>
      <c r="I3" s="310"/>
      <c r="J3" s="304" t="s">
        <v>137</v>
      </c>
      <c r="K3" s="304"/>
      <c r="L3" s="304"/>
      <c r="M3" s="304"/>
      <c r="N3" s="304" t="s">
        <v>118</v>
      </c>
      <c r="O3" s="30"/>
      <c r="P3" s="30"/>
      <c r="Q3" s="30"/>
    </row>
    <row r="4" spans="1:19" s="53" customFormat="1" ht="60" customHeight="1">
      <c r="A4" s="314"/>
      <c r="B4" s="314"/>
      <c r="C4" s="314"/>
      <c r="D4" s="314"/>
      <c r="E4" s="314"/>
      <c r="F4" s="314"/>
      <c r="G4" s="26" t="s">
        <v>122</v>
      </c>
      <c r="H4" s="26" t="s">
        <v>123</v>
      </c>
      <c r="I4" s="26" t="s">
        <v>124</v>
      </c>
      <c r="J4" s="26" t="s">
        <v>115</v>
      </c>
      <c r="K4" s="26" t="s">
        <v>129</v>
      </c>
      <c r="L4" s="229" t="s">
        <v>378</v>
      </c>
      <c r="M4" s="26" t="s">
        <v>125</v>
      </c>
      <c r="N4" s="304"/>
    </row>
    <row r="5" spans="1:19">
      <c r="A5" s="50"/>
      <c r="B5" s="50"/>
      <c r="C5" s="50"/>
      <c r="D5" s="50"/>
      <c r="E5" s="50"/>
      <c r="F5" s="50"/>
      <c r="G5" s="50"/>
      <c r="H5" s="50"/>
      <c r="I5" s="50"/>
      <c r="J5" s="50" t="s">
        <v>14</v>
      </c>
      <c r="K5" s="50" t="s">
        <v>15</v>
      </c>
      <c r="L5" s="50" t="s">
        <v>16</v>
      </c>
      <c r="M5" s="50" t="s">
        <v>379</v>
      </c>
      <c r="N5" s="50"/>
    </row>
    <row r="6" spans="1:19" ht="63.75">
      <c r="A6" s="35">
        <v>1</v>
      </c>
      <c r="B6" s="72" t="s">
        <v>138</v>
      </c>
      <c r="C6" s="34"/>
      <c r="D6" s="54"/>
      <c r="E6" s="54"/>
      <c r="F6" s="54"/>
      <c r="G6" s="54"/>
      <c r="H6" s="54"/>
      <c r="I6" s="54"/>
      <c r="J6" s="54"/>
      <c r="K6" s="54"/>
      <c r="L6" s="54"/>
      <c r="M6" s="67"/>
      <c r="N6" s="54"/>
    </row>
    <row r="7" spans="1:19">
      <c r="A7" s="35">
        <v>2</v>
      </c>
      <c r="B7" s="71"/>
      <c r="C7" s="34"/>
      <c r="D7" s="54"/>
      <c r="E7" s="54"/>
      <c r="F7" s="54"/>
      <c r="G7" s="54"/>
      <c r="H7" s="54"/>
      <c r="I7" s="54"/>
      <c r="J7" s="54"/>
      <c r="K7" s="54"/>
      <c r="L7" s="54"/>
      <c r="M7" s="67"/>
      <c r="N7" s="54"/>
    </row>
    <row r="8" spans="1:19">
      <c r="A8" s="35">
        <v>3</v>
      </c>
      <c r="B8" s="71"/>
      <c r="C8" s="34"/>
      <c r="D8" s="54"/>
      <c r="E8" s="54"/>
      <c r="F8" s="54"/>
      <c r="G8" s="54"/>
      <c r="H8" s="54"/>
      <c r="I8" s="54"/>
      <c r="J8" s="54"/>
      <c r="K8" s="54"/>
      <c r="L8" s="54"/>
      <c r="M8" s="67"/>
      <c r="N8" s="54"/>
    </row>
    <row r="9" spans="1:19">
      <c r="A9" s="35">
        <v>4</v>
      </c>
      <c r="B9" s="72"/>
      <c r="C9" s="39"/>
      <c r="D9" s="54"/>
      <c r="E9" s="54"/>
      <c r="F9" s="54"/>
      <c r="G9" s="54"/>
      <c r="H9" s="54"/>
      <c r="I9" s="54"/>
      <c r="J9" s="54"/>
      <c r="K9" s="54"/>
      <c r="L9" s="54"/>
      <c r="M9" s="67"/>
      <c r="N9" s="54"/>
    </row>
    <row r="10" spans="1:19">
      <c r="A10" s="35">
        <v>5</v>
      </c>
      <c r="B10" s="73"/>
      <c r="C10" s="56"/>
      <c r="D10" s="54"/>
      <c r="E10" s="54"/>
      <c r="F10" s="54"/>
      <c r="G10" s="54"/>
      <c r="H10" s="54"/>
      <c r="I10" s="54"/>
      <c r="J10" s="54"/>
      <c r="K10" s="54"/>
      <c r="L10" s="54"/>
      <c r="M10" s="67"/>
      <c r="N10" s="54"/>
    </row>
    <row r="11" spans="1:19">
      <c r="A11" s="35">
        <v>6</v>
      </c>
      <c r="B11" s="72"/>
      <c r="C11" s="54"/>
      <c r="D11" s="54"/>
      <c r="E11" s="54"/>
      <c r="F11" s="54"/>
      <c r="G11" s="54"/>
      <c r="H11" s="54"/>
      <c r="I11" s="54"/>
      <c r="J11" s="54"/>
      <c r="K11" s="54"/>
      <c r="L11" s="54"/>
      <c r="M11" s="67"/>
      <c r="N11" s="54"/>
    </row>
    <row r="12" spans="1:19">
      <c r="A12" s="35">
        <v>7</v>
      </c>
      <c r="B12" s="72"/>
      <c r="C12" s="54"/>
      <c r="D12" s="54"/>
      <c r="E12" s="54"/>
      <c r="F12" s="54"/>
      <c r="G12" s="54"/>
      <c r="H12" s="54"/>
      <c r="I12" s="54"/>
      <c r="J12" s="54"/>
      <c r="K12" s="54"/>
      <c r="L12" s="54"/>
      <c r="M12" s="67"/>
      <c r="N12" s="54"/>
    </row>
    <row r="13" spans="1:19">
      <c r="A13" s="315" t="s">
        <v>86</v>
      </c>
      <c r="B13" s="315"/>
      <c r="C13" s="67">
        <f>SUM(C6:C12)</f>
        <v>0</v>
      </c>
      <c r="D13" s="67">
        <f>SUM(D6:D12)</f>
        <v>0</v>
      </c>
      <c r="E13" s="57"/>
      <c r="F13" s="67">
        <f>SUM(F6:F12)</f>
        <v>0</v>
      </c>
      <c r="G13" s="67">
        <f t="shared" ref="G13:J13" si="0">SUM(G6:G12)</f>
        <v>0</v>
      </c>
      <c r="H13" s="67">
        <f t="shared" si="0"/>
        <v>0</v>
      </c>
      <c r="I13" s="67">
        <f t="shared" si="0"/>
        <v>0</v>
      </c>
      <c r="J13" s="67">
        <f t="shared" si="0"/>
        <v>0</v>
      </c>
      <c r="K13" s="57"/>
      <c r="L13" s="57"/>
      <c r="M13" s="67">
        <f>SUM(M6:M12)</f>
        <v>0</v>
      </c>
      <c r="N13" s="57"/>
    </row>
    <row r="14" spans="1:19">
      <c r="A14" s="55" t="s">
        <v>117</v>
      </c>
    </row>
  </sheetData>
  <mergeCells count="11">
    <mergeCell ref="A2:G2"/>
    <mergeCell ref="N3:N4"/>
    <mergeCell ref="D3:D4"/>
    <mergeCell ref="F3:F4"/>
    <mergeCell ref="A13:B13"/>
    <mergeCell ref="G3:I3"/>
    <mergeCell ref="A3:A4"/>
    <mergeCell ref="B3:B4"/>
    <mergeCell ref="C3:C4"/>
    <mergeCell ref="E3:E4"/>
    <mergeCell ref="J3:M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8"/>
  <sheetViews>
    <sheetView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97" t="s">
        <v>96</v>
      </c>
      <c r="B1" s="297"/>
      <c r="C1" s="297"/>
      <c r="D1" s="297"/>
    </row>
    <row r="2" spans="1:5" ht="44.25" customHeight="1">
      <c r="A2" s="298" t="s">
        <v>0</v>
      </c>
      <c r="B2" s="298"/>
      <c r="C2" s="68" t="s">
        <v>87</v>
      </c>
      <c r="D2" s="15" t="s">
        <v>88</v>
      </c>
      <c r="E2" s="15" t="s">
        <v>89</v>
      </c>
    </row>
    <row r="3" spans="1:5">
      <c r="A3" s="296">
        <v>2</v>
      </c>
      <c r="B3" s="296"/>
      <c r="C3" s="16" t="s">
        <v>139</v>
      </c>
      <c r="D3" s="17"/>
      <c r="E3" s="18"/>
    </row>
    <row r="4" spans="1:5" ht="60" customHeight="1">
      <c r="A4" s="74"/>
      <c r="B4" s="19" t="s">
        <v>14</v>
      </c>
      <c r="C4" s="23" t="s">
        <v>140</v>
      </c>
      <c r="D4" s="21"/>
      <c r="E4" s="21" t="s">
        <v>141</v>
      </c>
    </row>
    <row r="5" spans="1:5" ht="45.75" customHeight="1">
      <c r="A5" s="74"/>
      <c r="B5" s="19" t="s">
        <v>15</v>
      </c>
      <c r="C5" s="23" t="s">
        <v>142</v>
      </c>
      <c r="D5" s="21"/>
      <c r="E5" s="21" t="s">
        <v>143</v>
      </c>
    </row>
    <row r="6" spans="1:5" ht="109.5" customHeight="1">
      <c r="A6" s="74"/>
      <c r="B6" s="19" t="s">
        <v>16</v>
      </c>
      <c r="C6" s="18" t="s">
        <v>144</v>
      </c>
      <c r="D6" s="316" t="s">
        <v>145</v>
      </c>
      <c r="E6" s="318" t="s">
        <v>146</v>
      </c>
    </row>
    <row r="7" spans="1:5" ht="54" customHeight="1">
      <c r="A7" s="74"/>
      <c r="B7" s="19" t="s">
        <v>147</v>
      </c>
      <c r="C7" s="18" t="s">
        <v>148</v>
      </c>
      <c r="D7" s="317"/>
      <c r="E7" s="319"/>
    </row>
    <row r="8" spans="1:5" ht="111" customHeight="1">
      <c r="A8" s="74"/>
      <c r="B8" s="19" t="s">
        <v>149</v>
      </c>
      <c r="C8" s="23" t="s">
        <v>150</v>
      </c>
      <c r="D8" s="21" t="s">
        <v>151</v>
      </c>
      <c r="E8" s="21" t="s">
        <v>152</v>
      </c>
    </row>
  </sheetData>
  <mergeCells count="5">
    <mergeCell ref="A1:D1"/>
    <mergeCell ref="A2:B2"/>
    <mergeCell ref="A3:B3"/>
    <mergeCell ref="D6:D7"/>
    <mergeCell ref="E6:E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K23"/>
  <sheetViews>
    <sheetView showGridLines="0" topLeftCell="L4" workbookViewId="0">
      <selection activeCell="AB13" sqref="AB13"/>
    </sheetView>
  </sheetViews>
  <sheetFormatPr defaultColWidth="9.140625" defaultRowHeight="12.75"/>
  <cols>
    <col min="1" max="1" width="10.85546875" style="31" customWidth="1"/>
    <col min="2" max="2" width="10.85546875" style="31" hidden="1" customWidth="1"/>
    <col min="3" max="3" width="14.85546875" style="30" customWidth="1"/>
    <col min="4" max="4" width="17.42578125" style="30" hidden="1" customWidth="1"/>
    <col min="5" max="5" width="10.28515625" style="30" customWidth="1"/>
    <col min="6" max="6" width="7.85546875" style="30" bestFit="1" customWidth="1"/>
    <col min="7" max="7" width="8" style="30" bestFit="1" customWidth="1"/>
    <col min="8" max="8" width="13.7109375" style="30" customWidth="1"/>
    <col min="9" max="9" width="9.7109375" style="30" customWidth="1"/>
    <col min="10" max="10" width="7.85546875" style="30" bestFit="1" customWidth="1"/>
    <col min="11" max="11" width="8" style="30" bestFit="1" customWidth="1"/>
    <col min="12" max="12" width="10.7109375" style="30" customWidth="1"/>
    <col min="13" max="15" width="12" style="30" customWidth="1"/>
    <col min="16" max="16" width="10.42578125" style="30" customWidth="1"/>
    <col min="17" max="17" width="9.42578125" style="30" customWidth="1"/>
    <col min="18" max="18" width="8.5703125" style="30" customWidth="1"/>
    <col min="19" max="19" width="8.85546875" style="30" customWidth="1"/>
    <col min="20" max="20" width="10.5703125" style="30" customWidth="1"/>
    <col min="21" max="23" width="9.140625" style="30"/>
    <col min="24" max="24" width="11.7109375" style="30" customWidth="1"/>
    <col min="25" max="27" width="9.140625" style="30"/>
    <col min="28" max="30" width="18.28515625" style="30" customWidth="1"/>
    <col min="31" max="16384" width="9.140625" style="30"/>
  </cols>
  <sheetData>
    <row r="1" spans="1:37" ht="17.25" customHeight="1">
      <c r="A1" s="75" t="s">
        <v>153</v>
      </c>
      <c r="B1" s="76"/>
      <c r="C1" s="77"/>
      <c r="D1" s="77"/>
      <c r="E1" s="77"/>
      <c r="F1" s="77"/>
      <c r="G1" s="77"/>
      <c r="H1" s="77"/>
      <c r="I1" s="77"/>
      <c r="J1" s="77"/>
      <c r="K1" s="77"/>
      <c r="L1" s="77"/>
      <c r="M1" s="77"/>
      <c r="N1" s="77"/>
      <c r="O1" s="77"/>
      <c r="P1" s="77"/>
      <c r="Q1" s="77"/>
      <c r="R1" s="77"/>
      <c r="S1" s="77"/>
      <c r="T1" s="78"/>
      <c r="U1" s="79"/>
      <c r="V1" s="79"/>
      <c r="W1" s="77"/>
      <c r="X1" s="77"/>
      <c r="Y1" s="77"/>
      <c r="Z1" s="77"/>
      <c r="AA1" s="77"/>
      <c r="AB1" s="77"/>
      <c r="AC1" s="80"/>
      <c r="AD1" s="80"/>
    </row>
    <row r="2" spans="1:37" ht="17.25" customHeight="1">
      <c r="A2" s="312" t="s">
        <v>381</v>
      </c>
      <c r="B2" s="312"/>
      <c r="C2" s="312"/>
      <c r="D2" s="312"/>
      <c r="E2" s="312"/>
      <c r="F2" s="312"/>
      <c r="G2" s="312"/>
      <c r="H2" s="312"/>
      <c r="I2" s="312"/>
      <c r="J2" s="312"/>
      <c r="K2" s="77"/>
      <c r="L2" s="77"/>
      <c r="M2" s="77"/>
      <c r="N2" s="77"/>
      <c r="O2" s="77"/>
      <c r="P2" s="77"/>
      <c r="Q2" s="77"/>
      <c r="R2" s="77"/>
      <c r="S2" s="77"/>
      <c r="T2" s="78"/>
      <c r="U2" s="79"/>
      <c r="V2" s="79"/>
      <c r="W2" s="77"/>
      <c r="X2" s="77"/>
      <c r="Y2" s="77"/>
      <c r="Z2" s="77"/>
      <c r="AA2" s="77"/>
      <c r="AB2" s="77"/>
      <c r="AC2" s="80"/>
      <c r="AD2" s="80"/>
    </row>
    <row r="3" spans="1:37" s="82" customFormat="1" ht="31.5" customHeight="1">
      <c r="A3" s="313" t="s">
        <v>0</v>
      </c>
      <c r="B3" s="313" t="s">
        <v>154</v>
      </c>
      <c r="C3" s="313" t="s">
        <v>155</v>
      </c>
      <c r="D3" s="313" t="s">
        <v>156</v>
      </c>
      <c r="E3" s="332" t="s">
        <v>136</v>
      </c>
      <c r="F3" s="333"/>
      <c r="G3" s="333"/>
      <c r="H3" s="333"/>
      <c r="I3" s="333"/>
      <c r="J3" s="333"/>
      <c r="K3" s="333"/>
      <c r="L3" s="333"/>
      <c r="M3" s="334"/>
      <c r="N3" s="334"/>
      <c r="O3" s="335"/>
      <c r="P3" s="336" t="s">
        <v>134</v>
      </c>
      <c r="Q3" s="334"/>
      <c r="R3" s="334"/>
      <c r="S3" s="334"/>
      <c r="T3" s="334"/>
      <c r="U3" s="334"/>
      <c r="V3" s="334"/>
      <c r="W3" s="334"/>
      <c r="X3" s="334"/>
      <c r="Y3" s="334"/>
      <c r="Z3" s="334"/>
      <c r="AA3" s="334"/>
      <c r="AB3" s="334"/>
      <c r="AC3" s="335"/>
      <c r="AD3" s="320" t="s">
        <v>118</v>
      </c>
      <c r="AE3" s="81"/>
      <c r="AF3" s="81"/>
      <c r="AG3" s="81"/>
      <c r="AH3" s="81"/>
      <c r="AI3" s="81"/>
      <c r="AJ3" s="81"/>
      <c r="AK3" s="81"/>
    </row>
    <row r="4" spans="1:37" s="82" customFormat="1" ht="31.5" customHeight="1">
      <c r="A4" s="345"/>
      <c r="B4" s="345"/>
      <c r="C4" s="345"/>
      <c r="D4" s="346"/>
      <c r="E4" s="323" t="s">
        <v>157</v>
      </c>
      <c r="F4" s="323"/>
      <c r="G4" s="323"/>
      <c r="H4" s="323"/>
      <c r="I4" s="323" t="s">
        <v>158</v>
      </c>
      <c r="J4" s="323"/>
      <c r="K4" s="323"/>
      <c r="L4" s="323"/>
      <c r="M4" s="324" t="s">
        <v>122</v>
      </c>
      <c r="N4" s="327" t="s">
        <v>123</v>
      </c>
      <c r="O4" s="327" t="s">
        <v>124</v>
      </c>
      <c r="P4" s="330" t="s">
        <v>159</v>
      </c>
      <c r="Q4" s="330"/>
      <c r="R4" s="330"/>
      <c r="S4" s="330"/>
      <c r="T4" s="323" t="s">
        <v>160</v>
      </c>
      <c r="U4" s="323"/>
      <c r="V4" s="323"/>
      <c r="W4" s="323"/>
      <c r="X4" s="323"/>
      <c r="Y4" s="323"/>
      <c r="Z4" s="323"/>
      <c r="AA4" s="323"/>
      <c r="AB4" s="331" t="s">
        <v>161</v>
      </c>
      <c r="AC4" s="331" t="s">
        <v>162</v>
      </c>
      <c r="AD4" s="321"/>
      <c r="AE4" s="81"/>
      <c r="AF4" s="81"/>
      <c r="AG4" s="81"/>
      <c r="AH4" s="81"/>
      <c r="AI4" s="81"/>
      <c r="AJ4" s="81"/>
      <c r="AK4" s="81"/>
    </row>
    <row r="5" spans="1:37" s="81" customFormat="1" ht="29.25" customHeight="1">
      <c r="A5" s="345"/>
      <c r="B5" s="345"/>
      <c r="C5" s="345"/>
      <c r="D5" s="346"/>
      <c r="E5" s="337" t="s">
        <v>163</v>
      </c>
      <c r="F5" s="337" t="s">
        <v>164</v>
      </c>
      <c r="G5" s="337" t="s">
        <v>165</v>
      </c>
      <c r="H5" s="337" t="s">
        <v>166</v>
      </c>
      <c r="I5" s="337" t="s">
        <v>163</v>
      </c>
      <c r="J5" s="337" t="s">
        <v>164</v>
      </c>
      <c r="K5" s="337" t="s">
        <v>165</v>
      </c>
      <c r="L5" s="337" t="s">
        <v>166</v>
      </c>
      <c r="M5" s="325"/>
      <c r="N5" s="328"/>
      <c r="O5" s="328"/>
      <c r="P5" s="338" t="s">
        <v>167</v>
      </c>
      <c r="Q5" s="338" t="s">
        <v>168</v>
      </c>
      <c r="R5" s="338" t="s">
        <v>169</v>
      </c>
      <c r="S5" s="338" t="s">
        <v>166</v>
      </c>
      <c r="T5" s="337" t="s">
        <v>170</v>
      </c>
      <c r="U5" s="337"/>
      <c r="V5" s="337"/>
      <c r="W5" s="337"/>
      <c r="X5" s="337" t="s">
        <v>171</v>
      </c>
      <c r="Y5" s="337"/>
      <c r="Z5" s="337"/>
      <c r="AA5" s="337"/>
      <c r="AB5" s="331"/>
      <c r="AC5" s="331"/>
      <c r="AD5" s="321"/>
    </row>
    <row r="6" spans="1:37" s="82" customFormat="1" ht="45.75" customHeight="1">
      <c r="A6" s="314"/>
      <c r="B6" s="314"/>
      <c r="C6" s="314"/>
      <c r="D6" s="347"/>
      <c r="E6" s="337"/>
      <c r="F6" s="337"/>
      <c r="G6" s="337"/>
      <c r="H6" s="337"/>
      <c r="I6" s="337"/>
      <c r="J6" s="337"/>
      <c r="K6" s="337"/>
      <c r="L6" s="337"/>
      <c r="M6" s="326"/>
      <c r="N6" s="329"/>
      <c r="O6" s="329"/>
      <c r="P6" s="338"/>
      <c r="Q6" s="338"/>
      <c r="R6" s="338"/>
      <c r="S6" s="338"/>
      <c r="T6" s="83" t="s">
        <v>163</v>
      </c>
      <c r="U6" s="83" t="s">
        <v>164</v>
      </c>
      <c r="V6" s="83" t="s">
        <v>172</v>
      </c>
      <c r="W6" s="83" t="s">
        <v>166</v>
      </c>
      <c r="X6" s="83" t="s">
        <v>163</v>
      </c>
      <c r="Y6" s="83" t="s">
        <v>164</v>
      </c>
      <c r="Z6" s="83" t="s">
        <v>172</v>
      </c>
      <c r="AA6" s="83" t="s">
        <v>166</v>
      </c>
      <c r="AB6" s="331"/>
      <c r="AC6" s="331"/>
      <c r="AD6" s="322"/>
    </row>
    <row r="7" spans="1:37" ht="12.75" customHeight="1">
      <c r="A7" s="84"/>
      <c r="B7" s="84"/>
      <c r="C7" s="84"/>
      <c r="D7" s="84"/>
      <c r="E7" s="85"/>
      <c r="F7" s="85"/>
      <c r="G7" s="85"/>
      <c r="H7" s="85"/>
      <c r="I7" s="85"/>
      <c r="J7" s="85"/>
      <c r="K7" s="85"/>
      <c r="L7" s="85"/>
      <c r="M7" s="84"/>
      <c r="N7" s="84"/>
      <c r="O7" s="84"/>
      <c r="P7" s="84"/>
      <c r="Q7" s="84"/>
      <c r="R7" s="84"/>
      <c r="S7" s="84"/>
      <c r="T7" s="84" t="s">
        <v>14</v>
      </c>
      <c r="U7" s="84" t="s">
        <v>15</v>
      </c>
      <c r="V7" s="84" t="s">
        <v>16</v>
      </c>
      <c r="W7" s="84" t="s">
        <v>147</v>
      </c>
      <c r="X7" s="84" t="s">
        <v>149</v>
      </c>
      <c r="Y7" s="84" t="s">
        <v>173</v>
      </c>
      <c r="Z7" s="84" t="s">
        <v>174</v>
      </c>
      <c r="AA7" s="84" t="s">
        <v>175</v>
      </c>
      <c r="AB7" s="84" t="s">
        <v>176</v>
      </c>
      <c r="AC7" s="84" t="s">
        <v>177</v>
      </c>
      <c r="AD7" s="84"/>
    </row>
    <row r="8" spans="1:37">
      <c r="A8" s="86" t="s">
        <v>178</v>
      </c>
      <c r="B8" s="87"/>
      <c r="C8" s="87"/>
      <c r="D8" s="88"/>
      <c r="E8" s="88"/>
      <c r="F8" s="88"/>
      <c r="G8" s="88"/>
      <c r="H8" s="88"/>
      <c r="I8" s="88"/>
      <c r="J8" s="88"/>
      <c r="K8" s="88"/>
      <c r="L8" s="88"/>
      <c r="M8" s="88"/>
      <c r="N8" s="88"/>
      <c r="O8" s="88"/>
      <c r="P8" s="88"/>
      <c r="Q8" s="88"/>
      <c r="R8" s="88"/>
      <c r="S8" s="88"/>
      <c r="T8" s="88"/>
      <c r="U8" s="88"/>
      <c r="V8" s="88"/>
      <c r="W8" s="88"/>
      <c r="X8" s="88"/>
      <c r="Y8" s="88"/>
      <c r="Z8" s="88"/>
      <c r="AA8" s="88"/>
      <c r="AB8" s="88"/>
      <c r="AC8" s="88"/>
      <c r="AD8" s="88"/>
    </row>
    <row r="9" spans="1:37" s="2" customFormat="1" ht="15.75" customHeight="1">
      <c r="A9" s="339">
        <v>1</v>
      </c>
      <c r="B9" s="243"/>
      <c r="C9" s="342" t="s">
        <v>179</v>
      </c>
      <c r="D9" s="90" t="s">
        <v>180</v>
      </c>
      <c r="E9" s="91">
        <v>5</v>
      </c>
      <c r="F9" s="92">
        <v>5</v>
      </c>
      <c r="G9" s="91">
        <v>5</v>
      </c>
      <c r="H9" s="91"/>
      <c r="I9" s="92">
        <v>0</v>
      </c>
      <c r="J9" s="92">
        <v>0</v>
      </c>
      <c r="K9" s="91">
        <v>0</v>
      </c>
      <c r="L9" s="91">
        <v>0</v>
      </c>
      <c r="M9" s="91">
        <v>0</v>
      </c>
      <c r="N9" s="91">
        <v>0</v>
      </c>
      <c r="O9" s="91">
        <v>0</v>
      </c>
      <c r="P9" s="93">
        <v>0</v>
      </c>
      <c r="Q9" s="91">
        <v>0</v>
      </c>
      <c r="R9" s="91">
        <v>0</v>
      </c>
      <c r="S9" s="94">
        <v>0</v>
      </c>
      <c r="T9" s="94">
        <v>0</v>
      </c>
      <c r="U9" s="94">
        <v>0</v>
      </c>
      <c r="V9" s="94">
        <v>0</v>
      </c>
      <c r="W9" s="94">
        <v>0</v>
      </c>
      <c r="X9" s="94">
        <v>0</v>
      </c>
      <c r="Y9" s="94">
        <v>0</v>
      </c>
      <c r="Z9" s="94">
        <v>0</v>
      </c>
      <c r="AA9" s="94">
        <v>0</v>
      </c>
      <c r="AB9" s="95">
        <f>SUM(T9:W9)</f>
        <v>0</v>
      </c>
      <c r="AC9" s="95">
        <f>SUM(X9:AA9)</f>
        <v>0</v>
      </c>
      <c r="AD9" s="94"/>
    </row>
    <row r="10" spans="1:37" customFormat="1" ht="15" hidden="1" customHeight="1">
      <c r="A10" s="340"/>
      <c r="B10" s="244"/>
      <c r="C10" s="343"/>
      <c r="D10" s="92" t="s">
        <v>181</v>
      </c>
      <c r="E10" s="92"/>
      <c r="F10" s="92"/>
      <c r="G10" s="92"/>
      <c r="H10" s="92"/>
      <c r="I10" s="92"/>
      <c r="J10" s="92"/>
      <c r="K10" s="92"/>
      <c r="L10" s="92"/>
      <c r="M10" s="92"/>
      <c r="N10" s="92"/>
      <c r="O10" s="92"/>
      <c r="P10" s="92"/>
      <c r="Q10" s="92"/>
      <c r="R10" s="92"/>
      <c r="S10" s="92"/>
      <c r="T10" s="92"/>
      <c r="U10" s="92"/>
      <c r="V10" s="92"/>
      <c r="W10" s="92"/>
      <c r="X10" s="92"/>
      <c r="Y10" s="92"/>
      <c r="Z10" s="92"/>
      <c r="AA10" s="92"/>
      <c r="AB10" s="95">
        <f t="shared" ref="AB10:AB13" si="0">SUM(T10:W10)</f>
        <v>0</v>
      </c>
      <c r="AC10" s="95">
        <f t="shared" ref="AC10:AC11" si="1">SUM(X8:AA8)</f>
        <v>0</v>
      </c>
      <c r="AD10" s="92"/>
    </row>
    <row r="11" spans="1:37" customFormat="1" ht="15" hidden="1" customHeight="1">
      <c r="A11" s="341"/>
      <c r="B11" s="245"/>
      <c r="C11" s="344"/>
      <c r="D11" s="92" t="s">
        <v>182</v>
      </c>
      <c r="E11" s="92"/>
      <c r="F11" s="92"/>
      <c r="G11" s="92"/>
      <c r="H11" s="92"/>
      <c r="I11" s="92"/>
      <c r="J11" s="92"/>
      <c r="K11" s="92"/>
      <c r="L11" s="92"/>
      <c r="M11" s="92"/>
      <c r="N11" s="92"/>
      <c r="O11" s="92"/>
      <c r="P11" s="92"/>
      <c r="Q11" s="92"/>
      <c r="R11" s="92"/>
      <c r="S11" s="92"/>
      <c r="T11" s="92"/>
      <c r="U11" s="92"/>
      <c r="V11" s="92"/>
      <c r="W11" s="92"/>
      <c r="X11" s="92"/>
      <c r="Y11" s="92"/>
      <c r="Z11" s="92"/>
      <c r="AA11" s="92"/>
      <c r="AB11" s="95">
        <f t="shared" si="0"/>
        <v>0</v>
      </c>
      <c r="AC11" s="95">
        <f t="shared" si="1"/>
        <v>0</v>
      </c>
      <c r="AD11" s="92"/>
    </row>
    <row r="12" spans="1:37" customFormat="1" ht="15">
      <c r="A12" s="243">
        <v>2</v>
      </c>
      <c r="B12" s="243"/>
      <c r="C12" s="96" t="s">
        <v>183</v>
      </c>
      <c r="D12" s="90" t="s">
        <v>180</v>
      </c>
      <c r="E12" s="92">
        <f>51*4</f>
        <v>204</v>
      </c>
      <c r="F12" s="92">
        <f>51*3</f>
        <v>153</v>
      </c>
      <c r="G12" s="92">
        <v>204</v>
      </c>
      <c r="H12" s="92"/>
      <c r="I12" s="92">
        <v>0</v>
      </c>
      <c r="J12" s="92">
        <v>0</v>
      </c>
      <c r="K12" s="92">
        <v>0</v>
      </c>
      <c r="L12" s="92">
        <v>0</v>
      </c>
      <c r="M12" s="92">
        <v>0</v>
      </c>
      <c r="N12" s="92">
        <v>0</v>
      </c>
      <c r="O12" s="92">
        <v>0</v>
      </c>
      <c r="P12" s="92">
        <v>0</v>
      </c>
      <c r="Q12" s="92">
        <v>0</v>
      </c>
      <c r="R12" s="92">
        <v>0</v>
      </c>
      <c r="S12" s="92">
        <v>0</v>
      </c>
      <c r="T12" s="92">
        <v>0</v>
      </c>
      <c r="U12" s="92">
        <v>0</v>
      </c>
      <c r="V12" s="92">
        <v>0</v>
      </c>
      <c r="W12" s="92">
        <v>0</v>
      </c>
      <c r="X12" s="92">
        <v>0</v>
      </c>
      <c r="Y12" s="92">
        <v>0</v>
      </c>
      <c r="Z12" s="92">
        <v>0</v>
      </c>
      <c r="AA12" s="92">
        <v>0</v>
      </c>
      <c r="AB12" s="95">
        <v>0</v>
      </c>
      <c r="AC12" s="95">
        <v>0</v>
      </c>
      <c r="AD12" s="92"/>
    </row>
    <row r="13" spans="1:37" ht="38.25">
      <c r="A13" s="97">
        <v>3</v>
      </c>
      <c r="B13" s="97"/>
      <c r="C13" s="98" t="s">
        <v>184</v>
      </c>
      <c r="D13" s="99"/>
      <c r="E13" s="99">
        <v>944</v>
      </c>
      <c r="F13" s="99">
        <v>0</v>
      </c>
      <c r="G13" s="99">
        <v>944</v>
      </c>
      <c r="H13" s="99">
        <v>0</v>
      </c>
      <c r="I13" s="92">
        <v>0</v>
      </c>
      <c r="J13" s="92">
        <v>0</v>
      </c>
      <c r="K13" s="92">
        <v>0</v>
      </c>
      <c r="L13" s="92">
        <v>0</v>
      </c>
      <c r="M13" s="92">
        <v>0</v>
      </c>
      <c r="N13" s="92">
        <v>0</v>
      </c>
      <c r="O13" s="92">
        <v>0</v>
      </c>
      <c r="P13" s="92">
        <v>336</v>
      </c>
      <c r="Q13" s="92">
        <v>0</v>
      </c>
      <c r="R13" s="92">
        <v>0</v>
      </c>
      <c r="S13" s="92">
        <v>0</v>
      </c>
      <c r="T13" s="92">
        <f>P13*55000</f>
        <v>18480000</v>
      </c>
      <c r="U13" s="92">
        <v>0</v>
      </c>
      <c r="V13" s="92">
        <v>0</v>
      </c>
      <c r="W13" s="95">
        <v>0</v>
      </c>
      <c r="X13" s="95">
        <v>0</v>
      </c>
      <c r="Y13" s="99"/>
      <c r="Z13" s="99"/>
      <c r="AA13" s="99"/>
      <c r="AB13" s="95">
        <f t="shared" si="0"/>
        <v>18480000</v>
      </c>
      <c r="AC13" s="95">
        <f>SUM(X13:AA13)</f>
        <v>0</v>
      </c>
      <c r="AD13" s="99"/>
    </row>
    <row r="14" spans="1:37">
      <c r="A14" s="35"/>
      <c r="B14" s="35"/>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row>
    <row r="15" spans="1:37" ht="15">
      <c r="A15" s="303" t="s">
        <v>86</v>
      </c>
      <c r="B15" s="303"/>
      <c r="C15" s="303"/>
      <c r="D15" s="54"/>
      <c r="E15" s="67">
        <f>SUM(E9:E13)</f>
        <v>1153</v>
      </c>
      <c r="F15" s="67">
        <f t="shared" ref="F15:AA15" si="2">SUM(F9:F13)</f>
        <v>158</v>
      </c>
      <c r="G15" s="67">
        <f t="shared" si="2"/>
        <v>1153</v>
      </c>
      <c r="H15" s="67">
        <f t="shared" si="2"/>
        <v>0</v>
      </c>
      <c r="I15" s="67">
        <f t="shared" si="2"/>
        <v>0</v>
      </c>
      <c r="J15" s="67">
        <f t="shared" si="2"/>
        <v>0</v>
      </c>
      <c r="K15" s="67">
        <f t="shared" si="2"/>
        <v>0</v>
      </c>
      <c r="L15" s="67">
        <f t="shared" si="2"/>
        <v>0</v>
      </c>
      <c r="M15" s="67">
        <f t="shared" si="2"/>
        <v>0</v>
      </c>
      <c r="N15" s="67">
        <f t="shared" si="2"/>
        <v>0</v>
      </c>
      <c r="O15" s="67">
        <f t="shared" si="2"/>
        <v>0</v>
      </c>
      <c r="P15" s="67">
        <f t="shared" si="2"/>
        <v>336</v>
      </c>
      <c r="Q15" s="67">
        <f t="shared" si="2"/>
        <v>0</v>
      </c>
      <c r="R15" s="67">
        <f t="shared" si="2"/>
        <v>0</v>
      </c>
      <c r="S15" s="67">
        <f t="shared" si="2"/>
        <v>0</v>
      </c>
      <c r="T15" s="67">
        <f t="shared" si="2"/>
        <v>18480000</v>
      </c>
      <c r="U15" s="67">
        <f t="shared" si="2"/>
        <v>0</v>
      </c>
      <c r="V15" s="67">
        <f t="shared" si="2"/>
        <v>0</v>
      </c>
      <c r="W15" s="67">
        <f t="shared" si="2"/>
        <v>0</v>
      </c>
      <c r="X15" s="67">
        <f t="shared" si="2"/>
        <v>0</v>
      </c>
      <c r="Y15" s="67">
        <f t="shared" si="2"/>
        <v>0</v>
      </c>
      <c r="Z15" s="67">
        <f t="shared" si="2"/>
        <v>0</v>
      </c>
      <c r="AA15" s="67">
        <f t="shared" si="2"/>
        <v>0</v>
      </c>
      <c r="AB15" s="95">
        <f>SUM(AB9:AB13)</f>
        <v>18480000</v>
      </c>
      <c r="AC15" s="95">
        <f>SUM(AC9:AC13)</f>
        <v>0</v>
      </c>
      <c r="AD15" s="54"/>
    </row>
    <row r="16" spans="1:37">
      <c r="A16" s="86" t="s">
        <v>185</v>
      </c>
      <c r="B16" s="87"/>
      <c r="C16" s="87"/>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row>
    <row r="17" spans="1:30" s="104" customFormat="1">
      <c r="A17" s="100"/>
      <c r="B17" s="101" t="s">
        <v>154</v>
      </c>
      <c r="C17" s="100"/>
      <c r="D17" s="102" t="s">
        <v>179</v>
      </c>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row>
    <row r="18" spans="1:30" s="2" customFormat="1" ht="15.75" customHeight="1">
      <c r="A18" s="339">
        <v>1</v>
      </c>
      <c r="B18" s="243"/>
      <c r="C18" s="342" t="s">
        <v>179</v>
      </c>
      <c r="D18" s="90" t="s">
        <v>180</v>
      </c>
      <c r="E18" s="91">
        <v>115</v>
      </c>
      <c r="F18" s="92">
        <v>157</v>
      </c>
      <c r="G18" s="91">
        <v>115</v>
      </c>
      <c r="H18" s="91"/>
      <c r="I18" s="92">
        <v>0</v>
      </c>
      <c r="J18" s="92">
        <v>0</v>
      </c>
      <c r="K18" s="92">
        <v>0</v>
      </c>
      <c r="L18" s="92">
        <v>0</v>
      </c>
      <c r="M18" s="92">
        <v>0</v>
      </c>
      <c r="N18" s="92">
        <v>0</v>
      </c>
      <c r="O18" s="92">
        <v>0</v>
      </c>
      <c r="P18" s="92">
        <v>0</v>
      </c>
      <c r="Q18" s="92">
        <v>0</v>
      </c>
      <c r="R18" s="92">
        <v>0</v>
      </c>
      <c r="S18" s="92">
        <v>0</v>
      </c>
      <c r="T18" s="92">
        <v>0</v>
      </c>
      <c r="U18" s="92">
        <v>0</v>
      </c>
      <c r="V18" s="92">
        <v>0</v>
      </c>
      <c r="W18" s="95">
        <v>0</v>
      </c>
      <c r="X18" s="95">
        <v>0</v>
      </c>
      <c r="Y18" s="99"/>
      <c r="Z18" s="99"/>
      <c r="AA18" s="99"/>
      <c r="AB18" s="95">
        <f>SUM(T18:W18)</f>
        <v>0</v>
      </c>
      <c r="AC18" s="95">
        <f>SUM(X18:AA18)</f>
        <v>0</v>
      </c>
      <c r="AD18" s="94"/>
    </row>
    <row r="19" spans="1:30" customFormat="1" ht="15" hidden="1" customHeight="1">
      <c r="A19" s="340"/>
      <c r="B19" s="244"/>
      <c r="C19" s="343"/>
      <c r="D19" s="92" t="s">
        <v>181</v>
      </c>
      <c r="E19" s="92"/>
      <c r="F19" s="92"/>
      <c r="G19" s="92"/>
      <c r="H19" s="92"/>
      <c r="I19" s="92"/>
      <c r="J19" s="92"/>
      <c r="K19" s="92"/>
      <c r="L19" s="92"/>
      <c r="M19" s="92"/>
      <c r="N19" s="92"/>
      <c r="O19" s="92"/>
      <c r="P19" s="92"/>
      <c r="Q19" s="92"/>
      <c r="R19" s="92"/>
      <c r="S19" s="92"/>
      <c r="T19" s="92"/>
      <c r="U19" s="92"/>
      <c r="V19" s="92"/>
      <c r="W19" s="92"/>
      <c r="X19" s="92"/>
      <c r="Y19" s="92"/>
      <c r="Z19" s="92"/>
      <c r="AA19" s="92"/>
      <c r="AB19" s="95">
        <f t="shared" ref="AB19:AB22" si="3">SUM(T19:W19)</f>
        <v>0</v>
      </c>
      <c r="AC19" s="95">
        <f t="shared" ref="AC19:AC22" si="4">SUM(X19:AA19)</f>
        <v>0</v>
      </c>
      <c r="AD19" s="92"/>
    </row>
    <row r="20" spans="1:30" customFormat="1" ht="15" hidden="1" customHeight="1">
      <c r="A20" s="341"/>
      <c r="B20" s="245"/>
      <c r="C20" s="344"/>
      <c r="D20" s="92" t="s">
        <v>182</v>
      </c>
      <c r="E20" s="92"/>
      <c r="F20" s="92"/>
      <c r="G20" s="92"/>
      <c r="H20" s="92"/>
      <c r="I20" s="92"/>
      <c r="J20" s="92"/>
      <c r="K20" s="92"/>
      <c r="L20" s="92"/>
      <c r="M20" s="92"/>
      <c r="N20" s="92"/>
      <c r="O20" s="92"/>
      <c r="P20" s="92"/>
      <c r="Q20" s="92"/>
      <c r="R20" s="92"/>
      <c r="S20" s="92"/>
      <c r="T20" s="92"/>
      <c r="U20" s="92"/>
      <c r="V20" s="92"/>
      <c r="W20" s="92"/>
      <c r="X20" s="92"/>
      <c r="Y20" s="92"/>
      <c r="Z20" s="92"/>
      <c r="AA20" s="92"/>
      <c r="AB20" s="95">
        <f t="shared" si="3"/>
        <v>0</v>
      </c>
      <c r="AC20" s="95">
        <f t="shared" si="4"/>
        <v>0</v>
      </c>
      <c r="AD20" s="92"/>
    </row>
    <row r="21" spans="1:30" customFormat="1" ht="15">
      <c r="A21" s="243">
        <v>2</v>
      </c>
      <c r="B21" s="243"/>
      <c r="C21" s="96" t="s">
        <v>183</v>
      </c>
      <c r="D21" s="90" t="s">
        <v>180</v>
      </c>
      <c r="E21" s="92">
        <f>51*4</f>
        <v>204</v>
      </c>
      <c r="F21" s="92">
        <f>51*3</f>
        <v>153</v>
      </c>
      <c r="G21" s="92">
        <v>204</v>
      </c>
      <c r="H21" s="92"/>
      <c r="I21" s="92">
        <v>0</v>
      </c>
      <c r="J21" s="92">
        <v>0</v>
      </c>
      <c r="K21" s="92">
        <v>0</v>
      </c>
      <c r="L21" s="92">
        <v>0</v>
      </c>
      <c r="M21" s="92">
        <v>0</v>
      </c>
      <c r="N21" s="92">
        <v>0</v>
      </c>
      <c r="O21" s="92">
        <v>0</v>
      </c>
      <c r="P21" s="92">
        <v>0</v>
      </c>
      <c r="Q21" s="92">
        <v>0</v>
      </c>
      <c r="R21" s="92">
        <v>0</v>
      </c>
      <c r="S21" s="92">
        <v>0</v>
      </c>
      <c r="T21" s="92">
        <v>0</v>
      </c>
      <c r="U21" s="92">
        <v>0</v>
      </c>
      <c r="V21" s="92">
        <v>0</v>
      </c>
      <c r="W21" s="95">
        <v>0</v>
      </c>
      <c r="X21" s="95">
        <v>0</v>
      </c>
      <c r="Y21" s="99"/>
      <c r="Z21" s="99"/>
      <c r="AA21" s="99"/>
      <c r="AB21" s="95">
        <f t="shared" si="3"/>
        <v>0</v>
      </c>
      <c r="AC21" s="95">
        <f t="shared" si="4"/>
        <v>0</v>
      </c>
      <c r="AD21" s="92"/>
    </row>
    <row r="22" spans="1:30" ht="38.25">
      <c r="A22" s="97">
        <v>3</v>
      </c>
      <c r="B22" s="97"/>
      <c r="C22" s="98" t="s">
        <v>184</v>
      </c>
      <c r="D22" s="99"/>
      <c r="E22" s="99">
        <v>944</v>
      </c>
      <c r="F22" s="99">
        <v>0</v>
      </c>
      <c r="G22" s="99">
        <v>944</v>
      </c>
      <c r="H22" s="99"/>
      <c r="I22" s="92">
        <v>0</v>
      </c>
      <c r="J22" s="92">
        <v>0</v>
      </c>
      <c r="K22" s="92">
        <v>0</v>
      </c>
      <c r="L22" s="92">
        <v>0</v>
      </c>
      <c r="M22" s="92">
        <v>0</v>
      </c>
      <c r="N22" s="92">
        <v>0</v>
      </c>
      <c r="O22" s="92">
        <v>0</v>
      </c>
      <c r="P22" s="92">
        <v>0</v>
      </c>
      <c r="Q22" s="92">
        <v>0</v>
      </c>
      <c r="R22" s="92">
        <v>0</v>
      </c>
      <c r="S22" s="92">
        <v>0</v>
      </c>
      <c r="T22" s="92">
        <v>0</v>
      </c>
      <c r="U22" s="92">
        <v>0</v>
      </c>
      <c r="V22" s="92">
        <v>0</v>
      </c>
      <c r="W22" s="95">
        <v>0</v>
      </c>
      <c r="X22" s="95">
        <v>0</v>
      </c>
      <c r="Y22" s="99"/>
      <c r="Z22" s="99"/>
      <c r="AA22" s="99"/>
      <c r="AB22" s="95">
        <f t="shared" si="3"/>
        <v>0</v>
      </c>
      <c r="AC22" s="95">
        <f t="shared" si="4"/>
        <v>0</v>
      </c>
      <c r="AD22" s="99"/>
    </row>
    <row r="23" spans="1:30" s="29" customFormat="1">
      <c r="A23" s="303" t="s">
        <v>86</v>
      </c>
      <c r="B23" s="303"/>
      <c r="C23" s="303"/>
      <c r="D23" s="58"/>
      <c r="E23" s="105">
        <f>SUM(E18:E22)</f>
        <v>1263</v>
      </c>
      <c r="F23" s="105">
        <f t="shared" ref="F23:AA23" si="5">SUM(F18:F22)</f>
        <v>310</v>
      </c>
      <c r="G23" s="105">
        <f t="shared" si="5"/>
        <v>1263</v>
      </c>
      <c r="H23" s="105">
        <f t="shared" si="5"/>
        <v>0</v>
      </c>
      <c r="I23" s="105">
        <f t="shared" si="5"/>
        <v>0</v>
      </c>
      <c r="J23" s="105">
        <f t="shared" si="5"/>
        <v>0</v>
      </c>
      <c r="K23" s="105">
        <f t="shared" si="5"/>
        <v>0</v>
      </c>
      <c r="L23" s="105">
        <f t="shared" si="5"/>
        <v>0</v>
      </c>
      <c r="M23" s="105">
        <f t="shared" si="5"/>
        <v>0</v>
      </c>
      <c r="N23" s="105">
        <f t="shared" si="5"/>
        <v>0</v>
      </c>
      <c r="O23" s="105">
        <f t="shared" si="5"/>
        <v>0</v>
      </c>
      <c r="P23" s="105">
        <f t="shared" si="5"/>
        <v>0</v>
      </c>
      <c r="Q23" s="105">
        <f t="shared" si="5"/>
        <v>0</v>
      </c>
      <c r="R23" s="105">
        <f t="shared" si="5"/>
        <v>0</v>
      </c>
      <c r="S23" s="105">
        <f t="shared" si="5"/>
        <v>0</v>
      </c>
      <c r="T23" s="105">
        <f t="shared" si="5"/>
        <v>0</v>
      </c>
      <c r="U23" s="105">
        <f t="shared" si="5"/>
        <v>0</v>
      </c>
      <c r="V23" s="105">
        <f t="shared" si="5"/>
        <v>0</v>
      </c>
      <c r="W23" s="105">
        <f t="shared" si="5"/>
        <v>0</v>
      </c>
      <c r="X23" s="105">
        <f t="shared" si="5"/>
        <v>0</v>
      </c>
      <c r="Y23" s="105">
        <f t="shared" si="5"/>
        <v>0</v>
      </c>
      <c r="Z23" s="105">
        <f t="shared" si="5"/>
        <v>0</v>
      </c>
      <c r="AA23" s="105">
        <f t="shared" si="5"/>
        <v>0</v>
      </c>
      <c r="AB23" s="105">
        <f>SUM(AB18:AB22)</f>
        <v>0</v>
      </c>
      <c r="AC23" s="105">
        <f>SUM(AC18:AC22)</f>
        <v>0</v>
      </c>
      <c r="AD23" s="58"/>
    </row>
  </sheetData>
  <mergeCells count="37">
    <mergeCell ref="A2:J2"/>
    <mergeCell ref="A15:C15"/>
    <mergeCell ref="A18:A20"/>
    <mergeCell ref="C18:C20"/>
    <mergeCell ref="A23:C23"/>
    <mergeCell ref="R5:R6"/>
    <mergeCell ref="S5:S6"/>
    <mergeCell ref="T5:W5"/>
    <mergeCell ref="X5:AA5"/>
    <mergeCell ref="A9:A11"/>
    <mergeCell ref="C9:C11"/>
    <mergeCell ref="I5:I6"/>
    <mergeCell ref="J5:J6"/>
    <mergeCell ref="K5:K6"/>
    <mergeCell ref="L5:L6"/>
    <mergeCell ref="P5:P6"/>
    <mergeCell ref="Q5:Q6"/>
    <mergeCell ref="A3:A6"/>
    <mergeCell ref="B3:B6"/>
    <mergeCell ref="C3:C6"/>
    <mergeCell ref="D3:D6"/>
    <mergeCell ref="AD3:AD6"/>
    <mergeCell ref="E4:H4"/>
    <mergeCell ref="I4:L4"/>
    <mergeCell ref="M4:M6"/>
    <mergeCell ref="N4:N6"/>
    <mergeCell ref="O4:O6"/>
    <mergeCell ref="P4:S4"/>
    <mergeCell ref="T4:AA4"/>
    <mergeCell ref="AB4:AB6"/>
    <mergeCell ref="AC4:AC6"/>
    <mergeCell ref="E3:O3"/>
    <mergeCell ref="P3:AC3"/>
    <mergeCell ref="E5:E6"/>
    <mergeCell ref="F5:F6"/>
    <mergeCell ref="G5:G6"/>
    <mergeCell ref="H5:H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P13"/>
  <sheetViews>
    <sheetView showGridLines="0" topLeftCell="B1" zoomScale="90" zoomScaleNormal="90" workbookViewId="0">
      <selection activeCell="O9" sqref="O9"/>
    </sheetView>
  </sheetViews>
  <sheetFormatPr defaultColWidth="9.140625" defaultRowHeight="12.75"/>
  <cols>
    <col min="1" max="1" width="10.85546875" style="31" customWidth="1"/>
    <col min="2" max="2" width="16.28515625" style="31" customWidth="1"/>
    <col min="3" max="5" width="11.7109375" style="30" customWidth="1"/>
    <col min="6" max="7" width="12" style="30" customWidth="1"/>
    <col min="8" max="8" width="10.7109375" style="30" customWidth="1"/>
    <col min="9" max="9" width="14" style="30" customWidth="1"/>
    <col min="10" max="10" width="10" style="30" customWidth="1"/>
    <col min="11" max="11" width="11.85546875" style="30" customWidth="1"/>
    <col min="12" max="12" width="14.28515625" style="30" customWidth="1"/>
    <col min="13" max="13" width="12.85546875" style="30" customWidth="1"/>
    <col min="14" max="14" width="14.7109375" style="30" customWidth="1"/>
    <col min="15" max="15" width="18.28515625" style="30" bestFit="1" customWidth="1"/>
    <col min="16" max="16" width="25" style="30" customWidth="1"/>
    <col min="17" max="16384" width="9.140625" style="30"/>
  </cols>
  <sheetData>
    <row r="1" spans="1:16" ht="17.25" customHeight="1">
      <c r="A1" s="64" t="s">
        <v>186</v>
      </c>
      <c r="B1" s="106"/>
      <c r="O1" s="80"/>
      <c r="P1" s="80"/>
    </row>
    <row r="2" spans="1:16" ht="17.25" customHeight="1">
      <c r="A2" s="312" t="s">
        <v>382</v>
      </c>
      <c r="B2" s="312"/>
      <c r="C2" s="312"/>
      <c r="D2" s="312"/>
      <c r="E2" s="312"/>
      <c r="F2" s="312"/>
      <c r="G2" s="312"/>
      <c r="H2" s="312"/>
      <c r="I2" s="312"/>
      <c r="J2" s="312"/>
      <c r="O2" s="80"/>
      <c r="P2" s="80"/>
    </row>
    <row r="3" spans="1:16" s="107" customFormat="1" ht="29.25" customHeight="1">
      <c r="A3" s="313" t="s">
        <v>0</v>
      </c>
      <c r="B3" s="345" t="s">
        <v>187</v>
      </c>
      <c r="C3" s="309" t="s">
        <v>188</v>
      </c>
      <c r="D3" s="310"/>
      <c r="E3" s="310"/>
      <c r="F3" s="310"/>
      <c r="G3" s="311"/>
      <c r="H3" s="350" t="s">
        <v>134</v>
      </c>
      <c r="I3" s="351"/>
      <c r="J3" s="351"/>
      <c r="K3" s="351"/>
      <c r="L3" s="351"/>
      <c r="M3" s="351"/>
      <c r="N3" s="351"/>
      <c r="O3" s="352"/>
      <c r="P3" s="348" t="s">
        <v>118</v>
      </c>
    </row>
    <row r="4" spans="1:16" s="107" customFormat="1" ht="114.75">
      <c r="A4" s="314"/>
      <c r="B4" s="314"/>
      <c r="C4" s="108" t="s">
        <v>189</v>
      </c>
      <c r="D4" s="108" t="s">
        <v>190</v>
      </c>
      <c r="E4" s="108" t="s">
        <v>122</v>
      </c>
      <c r="F4" s="26" t="s">
        <v>123</v>
      </c>
      <c r="G4" s="26" t="s">
        <v>124</v>
      </c>
      <c r="H4" s="26" t="s">
        <v>191</v>
      </c>
      <c r="I4" s="108" t="s">
        <v>192</v>
      </c>
      <c r="J4" s="108" t="s">
        <v>193</v>
      </c>
      <c r="K4" s="109" t="s">
        <v>194</v>
      </c>
      <c r="L4" s="26" t="s">
        <v>195</v>
      </c>
      <c r="M4" s="110" t="s">
        <v>196</v>
      </c>
      <c r="N4" s="26" t="s">
        <v>197</v>
      </c>
      <c r="O4" s="26" t="s">
        <v>198</v>
      </c>
      <c r="P4" s="349"/>
    </row>
    <row r="5" spans="1:16">
      <c r="A5" s="50"/>
      <c r="B5" s="50"/>
      <c r="C5" s="50"/>
      <c r="D5" s="50"/>
      <c r="E5" s="50"/>
      <c r="F5" s="50"/>
      <c r="G5" s="50"/>
      <c r="H5" s="50" t="s">
        <v>14</v>
      </c>
      <c r="I5" s="50" t="s">
        <v>15</v>
      </c>
      <c r="J5" s="50" t="s">
        <v>16</v>
      </c>
      <c r="K5" s="50" t="s">
        <v>147</v>
      </c>
      <c r="L5" s="50" t="s">
        <v>149</v>
      </c>
      <c r="M5" s="50" t="s">
        <v>173</v>
      </c>
      <c r="N5" s="50" t="s">
        <v>199</v>
      </c>
      <c r="O5" s="50" t="s">
        <v>200</v>
      </c>
      <c r="P5" s="50"/>
    </row>
    <row r="6" spans="1:16" ht="89.25">
      <c r="A6" s="111"/>
      <c r="B6" s="112" t="s">
        <v>138</v>
      </c>
      <c r="C6" s="113"/>
      <c r="D6" s="113"/>
      <c r="E6" s="113"/>
      <c r="F6" s="113"/>
      <c r="G6" s="113"/>
      <c r="H6" s="113"/>
      <c r="I6" s="113"/>
      <c r="J6" s="113"/>
      <c r="K6" s="113"/>
      <c r="L6" s="113"/>
      <c r="M6" s="113"/>
      <c r="N6" s="113"/>
      <c r="O6" s="113"/>
      <c r="P6" s="113"/>
    </row>
    <row r="7" spans="1:16" s="2" customFormat="1" ht="15.75" customHeight="1">
      <c r="A7" s="89">
        <v>1</v>
      </c>
      <c r="B7" s="114" t="s">
        <v>201</v>
      </c>
      <c r="C7" s="90"/>
      <c r="D7" s="90"/>
      <c r="E7" s="90"/>
      <c r="F7" s="91"/>
      <c r="G7" s="91"/>
      <c r="H7" s="115"/>
      <c r="I7" s="115"/>
      <c r="J7" s="90"/>
      <c r="K7" s="92"/>
      <c r="L7" s="92"/>
      <c r="M7" s="91"/>
      <c r="N7" s="116">
        <f>J7*K7</f>
        <v>0</v>
      </c>
      <c r="O7" s="116">
        <f>(H7+J7)*L7*M7</f>
        <v>0</v>
      </c>
      <c r="P7" s="91"/>
    </row>
    <row r="8" spans="1:16" customFormat="1" ht="15" customHeight="1">
      <c r="A8" s="89">
        <f>A7+1</f>
        <v>2</v>
      </c>
      <c r="B8" s="114" t="s">
        <v>202</v>
      </c>
      <c r="C8" s="92"/>
      <c r="D8" s="92"/>
      <c r="E8" s="92"/>
      <c r="F8" s="92"/>
      <c r="G8" s="92"/>
      <c r="H8" s="115"/>
      <c r="I8" s="115"/>
      <c r="J8" s="92"/>
      <c r="K8" s="92"/>
      <c r="L8" s="92"/>
      <c r="M8" s="92"/>
      <c r="N8" s="116">
        <f>J8*K8</f>
        <v>0</v>
      </c>
      <c r="O8" s="116">
        <f t="shared" ref="O8:O9" si="0">(H8+J8)*L8*M8</f>
        <v>0</v>
      </c>
      <c r="P8" s="92"/>
    </row>
    <row r="9" spans="1:16" customFormat="1" ht="15" customHeight="1">
      <c r="A9" s="89">
        <f t="shared" ref="A9" si="1">A8+1</f>
        <v>3</v>
      </c>
      <c r="B9" s="114" t="s">
        <v>203</v>
      </c>
      <c r="C9" s="92"/>
      <c r="D9" s="92"/>
      <c r="E9" s="92"/>
      <c r="F9" s="92"/>
      <c r="G9" s="92"/>
      <c r="H9" s="115"/>
      <c r="I9" s="115"/>
      <c r="J9" s="92"/>
      <c r="K9" s="92"/>
      <c r="L9" s="92"/>
      <c r="M9" s="92"/>
      <c r="N9" s="116">
        <f>J9*K9</f>
        <v>0</v>
      </c>
      <c r="O9" s="116">
        <f t="shared" si="0"/>
        <v>0</v>
      </c>
      <c r="P9" s="92"/>
    </row>
    <row r="10" spans="1:16" s="29" customFormat="1">
      <c r="A10" s="315" t="s">
        <v>86</v>
      </c>
      <c r="B10" s="315"/>
      <c r="C10" s="105">
        <f>SUM(C7:C9)</f>
        <v>0</v>
      </c>
      <c r="D10" s="105">
        <f t="shared" ref="D10:J10" si="2">SUM(D7:D9)</f>
        <v>0</v>
      </c>
      <c r="E10" s="105">
        <f t="shared" si="2"/>
        <v>0</v>
      </c>
      <c r="F10" s="105">
        <f t="shared" si="2"/>
        <v>0</v>
      </c>
      <c r="G10" s="105">
        <f t="shared" si="2"/>
        <v>0</v>
      </c>
      <c r="H10" s="105">
        <f t="shared" si="2"/>
        <v>0</v>
      </c>
      <c r="I10" s="105">
        <f t="shared" si="2"/>
        <v>0</v>
      </c>
      <c r="J10" s="105">
        <f t="shared" si="2"/>
        <v>0</v>
      </c>
      <c r="K10" s="235"/>
      <c r="L10" s="235"/>
      <c r="M10" s="235"/>
      <c r="N10" s="105">
        <f>SUM(N7:N9)</f>
        <v>0</v>
      </c>
      <c r="O10" s="105">
        <f>SUM(O7:O9)</f>
        <v>0</v>
      </c>
      <c r="P10" s="235"/>
    </row>
    <row r="13" spans="1:16">
      <c r="D13" s="30" t="s">
        <v>376</v>
      </c>
    </row>
  </sheetData>
  <mergeCells count="7">
    <mergeCell ref="P3:P4"/>
    <mergeCell ref="A2:J2"/>
    <mergeCell ref="A10:B10"/>
    <mergeCell ref="A3:A4"/>
    <mergeCell ref="B3:B4"/>
    <mergeCell ref="C3:G3"/>
    <mergeCell ref="H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K15"/>
  <sheetViews>
    <sheetView showGridLines="0" topLeftCell="A4" workbookViewId="0">
      <selection activeCell="J11" sqref="J11"/>
    </sheetView>
  </sheetViews>
  <sheetFormatPr defaultColWidth="9.140625" defaultRowHeight="12.75"/>
  <cols>
    <col min="1" max="1" width="10" style="31" customWidth="1"/>
    <col min="2" max="2" width="30" style="31" customWidth="1"/>
    <col min="3" max="5" width="12" style="30" customWidth="1"/>
    <col min="6" max="9" width="11.85546875" style="30" customWidth="1"/>
    <col min="10" max="10" width="15.42578125" style="30" bestFit="1" customWidth="1"/>
    <col min="11" max="11" width="32.85546875" style="30" customWidth="1"/>
    <col min="12" max="16384" width="9.140625" style="30"/>
  </cols>
  <sheetData>
    <row r="1" spans="1:11" ht="17.25" customHeight="1">
      <c r="A1" s="117" t="s">
        <v>204</v>
      </c>
      <c r="J1" s="80"/>
      <c r="K1" s="80"/>
    </row>
    <row r="2" spans="1:11" ht="17.25" customHeight="1">
      <c r="A2" s="312" t="s">
        <v>381</v>
      </c>
      <c r="B2" s="312"/>
      <c r="C2" s="312"/>
      <c r="D2" s="312"/>
      <c r="E2" s="312"/>
      <c r="F2" s="312"/>
      <c r="G2" s="312"/>
      <c r="H2" s="312"/>
      <c r="I2" s="312"/>
      <c r="J2" s="312"/>
      <c r="K2" s="80"/>
    </row>
    <row r="3" spans="1:11" s="107" customFormat="1" ht="29.25" customHeight="1">
      <c r="A3" s="313" t="s">
        <v>0</v>
      </c>
      <c r="B3" s="313" t="s">
        <v>205</v>
      </c>
      <c r="C3" s="309" t="s">
        <v>206</v>
      </c>
      <c r="D3" s="310"/>
      <c r="E3" s="311"/>
      <c r="F3" s="353" t="s">
        <v>207</v>
      </c>
      <c r="G3" s="353"/>
      <c r="H3" s="353"/>
      <c r="I3" s="353"/>
      <c r="J3" s="353"/>
      <c r="K3" s="353" t="s">
        <v>118</v>
      </c>
    </row>
    <row r="4" spans="1:11" s="107" customFormat="1" ht="89.25">
      <c r="A4" s="345"/>
      <c r="B4" s="345"/>
      <c r="C4" s="108" t="s">
        <v>122</v>
      </c>
      <c r="D4" s="108" t="s">
        <v>123</v>
      </c>
      <c r="E4" s="108" t="s">
        <v>124</v>
      </c>
      <c r="F4" s="26" t="s">
        <v>208</v>
      </c>
      <c r="G4" s="26" t="s">
        <v>209</v>
      </c>
      <c r="H4" s="26" t="s">
        <v>210</v>
      </c>
      <c r="I4" s="26" t="s">
        <v>211</v>
      </c>
      <c r="J4" s="26" t="s">
        <v>212</v>
      </c>
      <c r="K4" s="353"/>
    </row>
    <row r="5" spans="1:11" ht="18" customHeight="1">
      <c r="A5" s="50"/>
      <c r="B5" s="50"/>
      <c r="C5" s="50"/>
      <c r="D5" s="50"/>
      <c r="E5" s="50"/>
      <c r="F5" s="50" t="s">
        <v>14</v>
      </c>
      <c r="G5" s="50" t="s">
        <v>15</v>
      </c>
      <c r="H5" s="50" t="s">
        <v>16</v>
      </c>
      <c r="I5" s="50" t="s">
        <v>147</v>
      </c>
      <c r="J5" s="50" t="s">
        <v>213</v>
      </c>
      <c r="K5" s="50"/>
    </row>
    <row r="6" spans="1:11">
      <c r="A6" s="118"/>
      <c r="B6" s="118" t="s">
        <v>214</v>
      </c>
      <c r="C6" s="119"/>
      <c r="D6" s="119"/>
      <c r="E6" s="119"/>
      <c r="F6" s="119"/>
      <c r="G6" s="119"/>
      <c r="H6" s="119"/>
      <c r="I6" s="119"/>
      <c r="J6" s="119"/>
      <c r="K6" s="119"/>
    </row>
    <row r="7" spans="1:11" ht="15">
      <c r="A7" s="120"/>
      <c r="B7" s="120" t="s">
        <v>1</v>
      </c>
      <c r="C7" s="54"/>
      <c r="D7" s="54"/>
      <c r="E7" s="54"/>
      <c r="F7" s="54"/>
      <c r="G7" s="54"/>
      <c r="H7" s="54"/>
      <c r="I7" s="54"/>
      <c r="J7" s="67">
        <f>(G7*H7*I7)/100000</f>
        <v>0</v>
      </c>
      <c r="K7" s="54"/>
    </row>
    <row r="8" spans="1:11" ht="15">
      <c r="A8" s="120"/>
      <c r="B8" s="120" t="s">
        <v>180</v>
      </c>
      <c r="C8" s="54"/>
      <c r="D8" s="54"/>
      <c r="E8" s="54"/>
      <c r="F8" s="54"/>
      <c r="G8" s="54"/>
      <c r="H8" s="54"/>
      <c r="I8" s="54"/>
      <c r="J8" s="67">
        <f t="shared" ref="J8:J10" si="0">(G8*H8*I8)/100000</f>
        <v>0</v>
      </c>
      <c r="K8" s="54"/>
    </row>
    <row r="9" spans="1:11">
      <c r="A9" s="121"/>
      <c r="B9" s="121" t="s">
        <v>215</v>
      </c>
      <c r="C9" s="54"/>
      <c r="D9" s="54"/>
      <c r="E9" s="54"/>
      <c r="F9" s="54"/>
      <c r="G9" s="54"/>
      <c r="H9" s="54"/>
      <c r="I9" s="54"/>
      <c r="J9" s="67">
        <f t="shared" si="0"/>
        <v>0</v>
      </c>
      <c r="K9" s="54"/>
    </row>
    <row r="10" spans="1:11">
      <c r="A10" s="121"/>
      <c r="B10" s="121" t="s">
        <v>385</v>
      </c>
      <c r="C10" s="54">
        <v>435</v>
      </c>
      <c r="D10" s="54">
        <v>0</v>
      </c>
      <c r="E10" s="54">
        <v>435</v>
      </c>
      <c r="F10" s="54">
        <v>14500</v>
      </c>
      <c r="G10" s="54">
        <v>14500</v>
      </c>
      <c r="H10" s="54">
        <v>200</v>
      </c>
      <c r="I10" s="54">
        <v>12</v>
      </c>
      <c r="J10" s="67">
        <f t="shared" si="0"/>
        <v>348</v>
      </c>
      <c r="K10" s="54" t="s">
        <v>386</v>
      </c>
    </row>
    <row r="11" spans="1:11">
      <c r="A11" s="70" t="s">
        <v>86</v>
      </c>
      <c r="B11" s="70"/>
      <c r="C11" s="65">
        <f>SUM(C7:C10)</f>
        <v>435</v>
      </c>
      <c r="D11" s="65">
        <f t="shared" ref="D11:G11" si="1">SUM(D7:D10)</f>
        <v>0</v>
      </c>
      <c r="E11" s="65">
        <f t="shared" si="1"/>
        <v>435</v>
      </c>
      <c r="F11" s="65">
        <f t="shared" si="1"/>
        <v>14500</v>
      </c>
      <c r="G11" s="65">
        <f t="shared" si="1"/>
        <v>14500</v>
      </c>
      <c r="H11" s="235"/>
      <c r="I11" s="235"/>
      <c r="J11" s="65">
        <f>SUM(J7:J10)</f>
        <v>348</v>
      </c>
      <c r="K11" s="236"/>
    </row>
    <row r="12" spans="1:11">
      <c r="A12" s="86"/>
      <c r="B12" s="86" t="s">
        <v>185</v>
      </c>
      <c r="C12" s="119"/>
      <c r="D12" s="119"/>
      <c r="E12" s="119"/>
      <c r="F12" s="119"/>
      <c r="G12" s="119"/>
      <c r="H12" s="119"/>
      <c r="I12" s="119"/>
      <c r="J12" s="119"/>
      <c r="K12" s="119"/>
    </row>
    <row r="13" spans="1:11" s="104" customFormat="1">
      <c r="A13" s="122"/>
      <c r="B13" s="122"/>
      <c r="C13" s="123"/>
      <c r="D13" s="123"/>
      <c r="E13" s="123"/>
      <c r="F13" s="123"/>
      <c r="G13" s="123"/>
      <c r="H13" s="123"/>
      <c r="I13" s="123"/>
      <c r="J13" s="123"/>
      <c r="K13" s="123"/>
    </row>
    <row r="14" spans="1:11" ht="15">
      <c r="A14" s="115"/>
      <c r="B14" s="115"/>
      <c r="C14" s="54"/>
      <c r="D14" s="54"/>
      <c r="E14" s="54"/>
      <c r="F14" s="54"/>
      <c r="G14" s="54"/>
      <c r="H14" s="54"/>
      <c r="I14" s="54"/>
      <c r="J14" s="54"/>
      <c r="K14" s="54"/>
    </row>
    <row r="15" spans="1:11">
      <c r="A15" s="70" t="s">
        <v>86</v>
      </c>
      <c r="B15" s="70"/>
      <c r="C15" s="65">
        <f>SUM(C13:C14)</f>
        <v>0</v>
      </c>
      <c r="D15" s="65">
        <f t="shared" ref="D15:G15" si="2">SUM(D13:D14)</f>
        <v>0</v>
      </c>
      <c r="E15" s="65">
        <f t="shared" si="2"/>
        <v>0</v>
      </c>
      <c r="F15" s="65">
        <f t="shared" si="2"/>
        <v>0</v>
      </c>
      <c r="G15" s="65">
        <f t="shared" si="2"/>
        <v>0</v>
      </c>
      <c r="H15" s="235"/>
      <c r="I15" s="235"/>
      <c r="J15" s="65">
        <f>SUM(J13:J14)</f>
        <v>0</v>
      </c>
      <c r="K15" s="236"/>
    </row>
  </sheetData>
  <mergeCells count="6">
    <mergeCell ref="K3:K4"/>
    <mergeCell ref="A2:J2"/>
    <mergeCell ref="A3:A4"/>
    <mergeCell ref="B3:B4"/>
    <mergeCell ref="C3:E3"/>
    <mergeCell ref="F3:J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A1:E6"/>
  <sheetViews>
    <sheetView workbookViewId="0">
      <selection activeCell="E1" sqref="E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97" t="s">
        <v>96</v>
      </c>
      <c r="B1" s="297"/>
      <c r="C1" s="297"/>
      <c r="D1" s="297"/>
    </row>
    <row r="2" spans="1:5" ht="44.25" customHeight="1">
      <c r="A2" s="298" t="s">
        <v>0</v>
      </c>
      <c r="B2" s="298"/>
      <c r="C2" s="68" t="s">
        <v>87</v>
      </c>
      <c r="D2" s="15" t="s">
        <v>88</v>
      </c>
      <c r="E2" s="15" t="s">
        <v>89</v>
      </c>
    </row>
    <row r="3" spans="1:5">
      <c r="A3" s="296">
        <v>4</v>
      </c>
      <c r="B3" s="296"/>
      <c r="C3" s="16" t="s">
        <v>216</v>
      </c>
      <c r="D3" s="17"/>
      <c r="E3" s="18"/>
    </row>
    <row r="4" spans="1:5" ht="182.25" customHeight="1">
      <c r="A4" s="18"/>
      <c r="B4" s="19" t="s">
        <v>14</v>
      </c>
      <c r="C4" s="23" t="s">
        <v>217</v>
      </c>
      <c r="D4" s="124" t="s">
        <v>218</v>
      </c>
      <c r="E4" s="124" t="s">
        <v>219</v>
      </c>
    </row>
    <row r="5" spans="1:5" ht="42" customHeight="1">
      <c r="A5" s="18"/>
      <c r="B5" s="19" t="s">
        <v>15</v>
      </c>
      <c r="C5" s="23" t="s">
        <v>220</v>
      </c>
      <c r="D5" s="21"/>
      <c r="E5" s="21" t="s">
        <v>221</v>
      </c>
    </row>
    <row r="6" spans="1:5" ht="37.5" customHeight="1">
      <c r="A6" s="18"/>
      <c r="B6" s="19" t="s">
        <v>16</v>
      </c>
      <c r="C6" s="23" t="s">
        <v>222</v>
      </c>
      <c r="D6" s="21"/>
      <c r="E6" s="21" t="s">
        <v>223</v>
      </c>
    </row>
  </sheetData>
  <mergeCells count="3">
    <mergeCell ref="A1:D1"/>
    <mergeCell ref="A2:B2"/>
    <mergeCell ref="A3:B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M13"/>
  <sheetViews>
    <sheetView showGridLines="0" workbookViewId="0">
      <selection activeCell="I13" sqref="I13"/>
    </sheetView>
  </sheetViews>
  <sheetFormatPr defaultColWidth="9.140625" defaultRowHeight="12.75"/>
  <cols>
    <col min="1" max="1" width="8.85546875" style="30" customWidth="1"/>
    <col min="2" max="2" width="17.85546875" style="30" customWidth="1"/>
    <col min="3" max="4" width="11.7109375" style="30" customWidth="1"/>
    <col min="5" max="7" width="12" style="30" customWidth="1"/>
    <col min="8" max="8" width="11.85546875" style="30" customWidth="1"/>
    <col min="9" max="9" width="14.5703125" style="30" customWidth="1"/>
    <col min="10" max="10" width="12.28515625" style="30" customWidth="1"/>
    <col min="11" max="12" width="15.5703125" style="30" customWidth="1"/>
    <col min="13" max="13" width="13.28515625" style="30" customWidth="1"/>
    <col min="14" max="16384" width="9.140625" style="30"/>
  </cols>
  <sheetData>
    <row r="1" spans="1:13" customFormat="1" ht="15">
      <c r="A1" s="125" t="s">
        <v>224</v>
      </c>
      <c r="B1" s="125"/>
      <c r="C1" s="125"/>
      <c r="D1" s="125"/>
      <c r="E1" s="125"/>
      <c r="F1" s="125"/>
      <c r="G1" s="125" t="s">
        <v>387</v>
      </c>
      <c r="H1" s="125"/>
      <c r="I1" s="125"/>
      <c r="J1" s="125"/>
      <c r="K1" s="125"/>
      <c r="L1" s="125"/>
      <c r="M1" s="126"/>
    </row>
    <row r="2" spans="1:13" customFormat="1" ht="15" customHeight="1">
      <c r="A2" s="312" t="s">
        <v>382</v>
      </c>
      <c r="B2" s="312"/>
      <c r="C2" s="312"/>
      <c r="D2" s="312"/>
      <c r="E2" s="312"/>
      <c r="F2" s="312"/>
      <c r="G2" s="312"/>
      <c r="H2" s="312"/>
      <c r="I2" s="312"/>
      <c r="J2" s="312"/>
      <c r="K2" s="125"/>
      <c r="L2" s="233"/>
      <c r="M2" s="234"/>
    </row>
    <row r="3" spans="1:13" s="128" customFormat="1" ht="15" customHeight="1">
      <c r="A3" s="356" t="s">
        <v>225</v>
      </c>
      <c r="B3" s="356" t="s">
        <v>187</v>
      </c>
      <c r="C3" s="357" t="s">
        <v>136</v>
      </c>
      <c r="D3" s="358"/>
      <c r="E3" s="358"/>
      <c r="F3" s="358"/>
      <c r="G3" s="359"/>
      <c r="H3" s="357" t="s">
        <v>134</v>
      </c>
      <c r="I3" s="358"/>
      <c r="J3" s="358"/>
      <c r="K3" s="358"/>
      <c r="L3" s="127"/>
      <c r="M3" s="354" t="s">
        <v>118</v>
      </c>
    </row>
    <row r="4" spans="1:13" s="2" customFormat="1" ht="89.25">
      <c r="A4" s="356"/>
      <c r="B4" s="356"/>
      <c r="C4" s="129" t="s">
        <v>226</v>
      </c>
      <c r="D4" s="129" t="s">
        <v>227</v>
      </c>
      <c r="E4" s="26" t="s">
        <v>122</v>
      </c>
      <c r="F4" s="26" t="s">
        <v>123</v>
      </c>
      <c r="G4" s="26" t="s">
        <v>124</v>
      </c>
      <c r="H4" s="129" t="s">
        <v>228</v>
      </c>
      <c r="I4" s="129" t="s">
        <v>229</v>
      </c>
      <c r="J4" s="129" t="s">
        <v>230</v>
      </c>
      <c r="K4" s="129" t="s">
        <v>212</v>
      </c>
      <c r="L4" s="129" t="s">
        <v>231</v>
      </c>
      <c r="M4" s="355"/>
    </row>
    <row r="5" spans="1:13" s="2" customFormat="1" ht="15">
      <c r="A5" s="130"/>
      <c r="B5" s="130"/>
      <c r="C5" s="130"/>
      <c r="D5" s="130"/>
      <c r="E5" s="131"/>
      <c r="F5" s="131"/>
      <c r="G5" s="131"/>
      <c r="H5" s="132"/>
      <c r="I5" s="132" t="s">
        <v>14</v>
      </c>
      <c r="J5" s="132" t="s">
        <v>15</v>
      </c>
      <c r="K5" s="131" t="s">
        <v>232</v>
      </c>
      <c r="L5" s="132"/>
      <c r="M5" s="132"/>
    </row>
    <row r="6" spans="1:13" ht="105">
      <c r="A6" s="133"/>
      <c r="B6" s="134" t="s">
        <v>138</v>
      </c>
      <c r="C6" s="133"/>
      <c r="D6" s="115"/>
      <c r="E6" s="54"/>
      <c r="F6" s="54"/>
      <c r="G6" s="54"/>
      <c r="H6" s="54"/>
      <c r="I6" s="54"/>
      <c r="J6" s="54"/>
      <c r="K6" s="67">
        <f>(I6*J6)/100000</f>
        <v>0</v>
      </c>
      <c r="L6" s="54"/>
      <c r="M6" s="54"/>
    </row>
    <row r="7" spans="1:13">
      <c r="A7" s="35"/>
      <c r="B7" s="135"/>
      <c r="C7" s="35"/>
      <c r="D7" s="35"/>
      <c r="E7" s="54"/>
      <c r="F7" s="54"/>
      <c r="G7" s="54"/>
      <c r="H7" s="54"/>
      <c r="I7" s="54"/>
      <c r="J7" s="54"/>
      <c r="K7" s="287">
        <f t="shared" ref="K7:K9" si="0">(I7*J7)/100000</f>
        <v>0</v>
      </c>
      <c r="L7" s="54"/>
      <c r="M7" s="54"/>
    </row>
    <row r="8" spans="1:13" s="104" customFormat="1">
      <c r="A8" s="122"/>
      <c r="B8" s="136"/>
      <c r="C8" s="122"/>
      <c r="D8" s="137"/>
      <c r="E8" s="123"/>
      <c r="F8" s="123"/>
      <c r="G8" s="123"/>
      <c r="H8" s="123"/>
      <c r="I8" s="123"/>
      <c r="J8" s="123"/>
      <c r="K8" s="67">
        <f t="shared" si="0"/>
        <v>0</v>
      </c>
      <c r="L8" s="123"/>
      <c r="M8" s="123"/>
    </row>
    <row r="9" spans="1:13" ht="15">
      <c r="A9" s="133"/>
      <c r="B9" s="138"/>
      <c r="C9" s="133"/>
      <c r="D9" s="102"/>
      <c r="E9" s="54"/>
      <c r="F9" s="54"/>
      <c r="G9" s="54"/>
      <c r="H9" s="54"/>
      <c r="I9" s="54"/>
      <c r="J9" s="54"/>
      <c r="K9" s="67">
        <f t="shared" si="0"/>
        <v>0</v>
      </c>
      <c r="L9" s="54"/>
      <c r="M9" s="54"/>
    </row>
    <row r="10" spans="1:13">
      <c r="A10" s="58"/>
      <c r="B10" s="58" t="s">
        <v>86</v>
      </c>
      <c r="C10" s="105">
        <f>SUM(C6:C9)</f>
        <v>0</v>
      </c>
      <c r="D10" s="235"/>
      <c r="E10" s="65">
        <f>SUM(E6:E9)</f>
        <v>0</v>
      </c>
      <c r="F10" s="65">
        <f t="shared" ref="F10:I10" si="1">SUM(F6:F9)</f>
        <v>0</v>
      </c>
      <c r="G10" s="65">
        <f t="shared" si="1"/>
        <v>0</v>
      </c>
      <c r="H10" s="65">
        <f t="shared" si="1"/>
        <v>0</v>
      </c>
      <c r="I10" s="65">
        <f t="shared" si="1"/>
        <v>0</v>
      </c>
      <c r="J10" s="235"/>
      <c r="K10" s="65">
        <f>SUM(K6:K9)</f>
        <v>0</v>
      </c>
      <c r="L10" s="235"/>
      <c r="M10" s="235"/>
    </row>
    <row r="13" spans="1:13">
      <c r="C13" s="30" t="s">
        <v>376</v>
      </c>
    </row>
  </sheetData>
  <mergeCells count="6">
    <mergeCell ref="M3:M4"/>
    <mergeCell ref="A2:J2"/>
    <mergeCell ref="A3:A4"/>
    <mergeCell ref="B3:B4"/>
    <mergeCell ref="C3:G3"/>
    <mergeCell ref="H3:K3"/>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S10"/>
  <sheetViews>
    <sheetView showGridLines="0" zoomScale="90" zoomScaleNormal="90" workbookViewId="0">
      <selection activeCell="H1" sqref="H1"/>
    </sheetView>
  </sheetViews>
  <sheetFormatPr defaultRowHeight="14.25"/>
  <cols>
    <col min="1" max="1" width="9.140625" style="147" customWidth="1"/>
    <col min="2" max="2" width="19.28515625" style="147" customWidth="1"/>
    <col min="3" max="3" width="9.7109375" style="147" customWidth="1"/>
    <col min="4" max="4" width="10.42578125" style="147" customWidth="1"/>
    <col min="5" max="5" width="16.140625" style="147" customWidth="1"/>
    <col min="6" max="6" width="12" style="147" customWidth="1"/>
    <col min="7" max="8" width="10.5703125" style="147" customWidth="1"/>
    <col min="9" max="9" width="12.85546875" style="147" customWidth="1"/>
    <col min="10" max="10" width="14.7109375" style="147" customWidth="1"/>
    <col min="11" max="11" width="16" style="147" customWidth="1"/>
    <col min="12" max="12" width="17.5703125" style="147" customWidth="1"/>
    <col min="13" max="13" width="22.7109375" style="147" customWidth="1"/>
    <col min="14" max="14" width="12.28515625" style="147" customWidth="1"/>
    <col min="15" max="260" width="9.140625" style="147"/>
    <col min="261" max="261" width="4.42578125" style="147" customWidth="1"/>
    <col min="262" max="262" width="24.28515625" style="147" customWidth="1"/>
    <col min="263" max="263" width="12" style="147" customWidth="1"/>
    <col min="264" max="264" width="10.5703125" style="147" customWidth="1"/>
    <col min="265" max="265" width="9.5703125" style="147" bestFit="1" customWidth="1"/>
    <col min="266" max="266" width="17.5703125" style="147" customWidth="1"/>
    <col min="267" max="267" width="16.28515625" style="147" customWidth="1"/>
    <col min="268" max="268" width="9.140625" style="147"/>
    <col min="269" max="269" width="9.140625" style="147" customWidth="1"/>
    <col min="270" max="516" width="9.140625" style="147"/>
    <col min="517" max="517" width="4.42578125" style="147" customWidth="1"/>
    <col min="518" max="518" width="24.28515625" style="147" customWidth="1"/>
    <col min="519" max="519" width="12" style="147" customWidth="1"/>
    <col min="520" max="520" width="10.5703125" style="147" customWidth="1"/>
    <col min="521" max="521" width="9.5703125" style="147" bestFit="1" customWidth="1"/>
    <col min="522" max="522" width="17.5703125" style="147" customWidth="1"/>
    <col min="523" max="523" width="16.28515625" style="147" customWidth="1"/>
    <col min="524" max="524" width="9.140625" style="147"/>
    <col min="525" max="525" width="9.140625" style="147" customWidth="1"/>
    <col min="526" max="772" width="9.140625" style="147"/>
    <col min="773" max="773" width="4.42578125" style="147" customWidth="1"/>
    <col min="774" max="774" width="24.28515625" style="147" customWidth="1"/>
    <col min="775" max="775" width="12" style="147" customWidth="1"/>
    <col min="776" max="776" width="10.5703125" style="147" customWidth="1"/>
    <col min="777" max="777" width="9.5703125" style="147" bestFit="1" customWidth="1"/>
    <col min="778" max="778" width="17.5703125" style="147" customWidth="1"/>
    <col min="779" max="779" width="16.28515625" style="147" customWidth="1"/>
    <col min="780" max="780" width="9.140625" style="147"/>
    <col min="781" max="781" width="9.140625" style="147" customWidth="1"/>
    <col min="782" max="1028" width="9.140625" style="147"/>
    <col min="1029" max="1029" width="4.42578125" style="147" customWidth="1"/>
    <col min="1030" max="1030" width="24.28515625" style="147" customWidth="1"/>
    <col min="1031" max="1031" width="12" style="147" customWidth="1"/>
    <col min="1032" max="1032" width="10.5703125" style="147" customWidth="1"/>
    <col min="1033" max="1033" width="9.5703125" style="147" bestFit="1" customWidth="1"/>
    <col min="1034" max="1034" width="17.5703125" style="147" customWidth="1"/>
    <col min="1035" max="1035" width="16.28515625" style="147" customWidth="1"/>
    <col min="1036" max="1036" width="9.140625" style="147"/>
    <col min="1037" max="1037" width="9.140625" style="147" customWidth="1"/>
    <col min="1038" max="1284" width="9.140625" style="147"/>
    <col min="1285" max="1285" width="4.42578125" style="147" customWidth="1"/>
    <col min="1286" max="1286" width="24.28515625" style="147" customWidth="1"/>
    <col min="1287" max="1287" width="12" style="147" customWidth="1"/>
    <col min="1288" max="1288" width="10.5703125" style="147" customWidth="1"/>
    <col min="1289" max="1289" width="9.5703125" style="147" bestFit="1" customWidth="1"/>
    <col min="1290" max="1290" width="17.5703125" style="147" customWidth="1"/>
    <col min="1291" max="1291" width="16.28515625" style="147" customWidth="1"/>
    <col min="1292" max="1292" width="9.140625" style="147"/>
    <col min="1293" max="1293" width="9.140625" style="147" customWidth="1"/>
    <col min="1294" max="1540" width="9.140625" style="147"/>
    <col min="1541" max="1541" width="4.42578125" style="147" customWidth="1"/>
    <col min="1542" max="1542" width="24.28515625" style="147" customWidth="1"/>
    <col min="1543" max="1543" width="12" style="147" customWidth="1"/>
    <col min="1544" max="1544" width="10.5703125" style="147" customWidth="1"/>
    <col min="1545" max="1545" width="9.5703125" style="147" bestFit="1" customWidth="1"/>
    <col min="1546" max="1546" width="17.5703125" style="147" customWidth="1"/>
    <col min="1547" max="1547" width="16.28515625" style="147" customWidth="1"/>
    <col min="1548" max="1548" width="9.140625" style="147"/>
    <col min="1549" max="1549" width="9.140625" style="147" customWidth="1"/>
    <col min="1550" max="1796" width="9.140625" style="147"/>
    <col min="1797" max="1797" width="4.42578125" style="147" customWidth="1"/>
    <col min="1798" max="1798" width="24.28515625" style="147" customWidth="1"/>
    <col min="1799" max="1799" width="12" style="147" customWidth="1"/>
    <col min="1800" max="1800" width="10.5703125" style="147" customWidth="1"/>
    <col min="1801" max="1801" width="9.5703125" style="147" bestFit="1" customWidth="1"/>
    <col min="1802" max="1802" width="17.5703125" style="147" customWidth="1"/>
    <col min="1803" max="1803" width="16.28515625" style="147" customWidth="1"/>
    <col min="1804" max="1804" width="9.140625" style="147"/>
    <col min="1805" max="1805" width="9.140625" style="147" customWidth="1"/>
    <col min="1806" max="2052" width="9.140625" style="147"/>
    <col min="2053" max="2053" width="4.42578125" style="147" customWidth="1"/>
    <col min="2054" max="2054" width="24.28515625" style="147" customWidth="1"/>
    <col min="2055" max="2055" width="12" style="147" customWidth="1"/>
    <col min="2056" max="2056" width="10.5703125" style="147" customWidth="1"/>
    <col min="2057" max="2057" width="9.5703125" style="147" bestFit="1" customWidth="1"/>
    <col min="2058" max="2058" width="17.5703125" style="147" customWidth="1"/>
    <col min="2059" max="2059" width="16.28515625" style="147" customWidth="1"/>
    <col min="2060" max="2060" width="9.140625" style="147"/>
    <col min="2061" max="2061" width="9.140625" style="147" customWidth="1"/>
    <col min="2062" max="2308" width="9.140625" style="147"/>
    <col min="2309" max="2309" width="4.42578125" style="147" customWidth="1"/>
    <col min="2310" max="2310" width="24.28515625" style="147" customWidth="1"/>
    <col min="2311" max="2311" width="12" style="147" customWidth="1"/>
    <col min="2312" max="2312" width="10.5703125" style="147" customWidth="1"/>
    <col min="2313" max="2313" width="9.5703125" style="147" bestFit="1" customWidth="1"/>
    <col min="2314" max="2314" width="17.5703125" style="147" customWidth="1"/>
    <col min="2315" max="2315" width="16.28515625" style="147" customWidth="1"/>
    <col min="2316" max="2316" width="9.140625" style="147"/>
    <col min="2317" max="2317" width="9.140625" style="147" customWidth="1"/>
    <col min="2318" max="2564" width="9.140625" style="147"/>
    <col min="2565" max="2565" width="4.42578125" style="147" customWidth="1"/>
    <col min="2566" max="2566" width="24.28515625" style="147" customWidth="1"/>
    <col min="2567" max="2567" width="12" style="147" customWidth="1"/>
    <col min="2568" max="2568" width="10.5703125" style="147" customWidth="1"/>
    <col min="2569" max="2569" width="9.5703125" style="147" bestFit="1" customWidth="1"/>
    <col min="2570" max="2570" width="17.5703125" style="147" customWidth="1"/>
    <col min="2571" max="2571" width="16.28515625" style="147" customWidth="1"/>
    <col min="2572" max="2572" width="9.140625" style="147"/>
    <col min="2573" max="2573" width="9.140625" style="147" customWidth="1"/>
    <col min="2574" max="2820" width="9.140625" style="147"/>
    <col min="2821" max="2821" width="4.42578125" style="147" customWidth="1"/>
    <col min="2822" max="2822" width="24.28515625" style="147" customWidth="1"/>
    <col min="2823" max="2823" width="12" style="147" customWidth="1"/>
    <col min="2824" max="2824" width="10.5703125" style="147" customWidth="1"/>
    <col min="2825" max="2825" width="9.5703125" style="147" bestFit="1" customWidth="1"/>
    <col min="2826" max="2826" width="17.5703125" style="147" customWidth="1"/>
    <col min="2827" max="2827" width="16.28515625" style="147" customWidth="1"/>
    <col min="2828" max="2828" width="9.140625" style="147"/>
    <col min="2829" max="2829" width="9.140625" style="147" customWidth="1"/>
    <col min="2830" max="3076" width="9.140625" style="147"/>
    <col min="3077" max="3077" width="4.42578125" style="147" customWidth="1"/>
    <col min="3078" max="3078" width="24.28515625" style="147" customWidth="1"/>
    <col min="3079" max="3079" width="12" style="147" customWidth="1"/>
    <col min="3080" max="3080" width="10.5703125" style="147" customWidth="1"/>
    <col min="3081" max="3081" width="9.5703125" style="147" bestFit="1" customWidth="1"/>
    <col min="3082" max="3082" width="17.5703125" style="147" customWidth="1"/>
    <col min="3083" max="3083" width="16.28515625" style="147" customWidth="1"/>
    <col min="3084" max="3084" width="9.140625" style="147"/>
    <col min="3085" max="3085" width="9.140625" style="147" customWidth="1"/>
    <col min="3086" max="3332" width="9.140625" style="147"/>
    <col min="3333" max="3333" width="4.42578125" style="147" customWidth="1"/>
    <col min="3334" max="3334" width="24.28515625" style="147" customWidth="1"/>
    <col min="3335" max="3335" width="12" style="147" customWidth="1"/>
    <col min="3336" max="3336" width="10.5703125" style="147" customWidth="1"/>
    <col min="3337" max="3337" width="9.5703125" style="147" bestFit="1" customWidth="1"/>
    <col min="3338" max="3338" width="17.5703125" style="147" customWidth="1"/>
    <col min="3339" max="3339" width="16.28515625" style="147" customWidth="1"/>
    <col min="3340" max="3340" width="9.140625" style="147"/>
    <col min="3341" max="3341" width="9.140625" style="147" customWidth="1"/>
    <col min="3342" max="3588" width="9.140625" style="147"/>
    <col min="3589" max="3589" width="4.42578125" style="147" customWidth="1"/>
    <col min="3590" max="3590" width="24.28515625" style="147" customWidth="1"/>
    <col min="3591" max="3591" width="12" style="147" customWidth="1"/>
    <col min="3592" max="3592" width="10.5703125" style="147" customWidth="1"/>
    <col min="3593" max="3593" width="9.5703125" style="147" bestFit="1" customWidth="1"/>
    <col min="3594" max="3594" width="17.5703125" style="147" customWidth="1"/>
    <col min="3595" max="3595" width="16.28515625" style="147" customWidth="1"/>
    <col min="3596" max="3596" width="9.140625" style="147"/>
    <col min="3597" max="3597" width="9.140625" style="147" customWidth="1"/>
    <col min="3598" max="3844" width="9.140625" style="147"/>
    <col min="3845" max="3845" width="4.42578125" style="147" customWidth="1"/>
    <col min="3846" max="3846" width="24.28515625" style="147" customWidth="1"/>
    <col min="3847" max="3847" width="12" style="147" customWidth="1"/>
    <col min="3848" max="3848" width="10.5703125" style="147" customWidth="1"/>
    <col min="3849" max="3849" width="9.5703125" style="147" bestFit="1" customWidth="1"/>
    <col min="3850" max="3850" width="17.5703125" style="147" customWidth="1"/>
    <col min="3851" max="3851" width="16.28515625" style="147" customWidth="1"/>
    <col min="3852" max="3852" width="9.140625" style="147"/>
    <col min="3853" max="3853" width="9.140625" style="147" customWidth="1"/>
    <col min="3854" max="4100" width="9.140625" style="147"/>
    <col min="4101" max="4101" width="4.42578125" style="147" customWidth="1"/>
    <col min="4102" max="4102" width="24.28515625" style="147" customWidth="1"/>
    <col min="4103" max="4103" width="12" style="147" customWidth="1"/>
    <col min="4104" max="4104" width="10.5703125" style="147" customWidth="1"/>
    <col min="4105" max="4105" width="9.5703125" style="147" bestFit="1" customWidth="1"/>
    <col min="4106" max="4106" width="17.5703125" style="147" customWidth="1"/>
    <col min="4107" max="4107" width="16.28515625" style="147" customWidth="1"/>
    <col min="4108" max="4108" width="9.140625" style="147"/>
    <col min="4109" max="4109" width="9.140625" style="147" customWidth="1"/>
    <col min="4110" max="4356" width="9.140625" style="147"/>
    <col min="4357" max="4357" width="4.42578125" style="147" customWidth="1"/>
    <col min="4358" max="4358" width="24.28515625" style="147" customWidth="1"/>
    <col min="4359" max="4359" width="12" style="147" customWidth="1"/>
    <col min="4360" max="4360" width="10.5703125" style="147" customWidth="1"/>
    <col min="4361" max="4361" width="9.5703125" style="147" bestFit="1" customWidth="1"/>
    <col min="4362" max="4362" width="17.5703125" style="147" customWidth="1"/>
    <col min="4363" max="4363" width="16.28515625" style="147" customWidth="1"/>
    <col min="4364" max="4364" width="9.140625" style="147"/>
    <col min="4365" max="4365" width="9.140625" style="147" customWidth="1"/>
    <col min="4366" max="4612" width="9.140625" style="147"/>
    <col min="4613" max="4613" width="4.42578125" style="147" customWidth="1"/>
    <col min="4614" max="4614" width="24.28515625" style="147" customWidth="1"/>
    <col min="4615" max="4615" width="12" style="147" customWidth="1"/>
    <col min="4616" max="4616" width="10.5703125" style="147" customWidth="1"/>
    <col min="4617" max="4617" width="9.5703125" style="147" bestFit="1" customWidth="1"/>
    <col min="4618" max="4618" width="17.5703125" style="147" customWidth="1"/>
    <col min="4619" max="4619" width="16.28515625" style="147" customWidth="1"/>
    <col min="4620" max="4620" width="9.140625" style="147"/>
    <col min="4621" max="4621" width="9.140625" style="147" customWidth="1"/>
    <col min="4622" max="4868" width="9.140625" style="147"/>
    <col min="4869" max="4869" width="4.42578125" style="147" customWidth="1"/>
    <col min="4870" max="4870" width="24.28515625" style="147" customWidth="1"/>
    <col min="4871" max="4871" width="12" style="147" customWidth="1"/>
    <col min="4872" max="4872" width="10.5703125" style="147" customWidth="1"/>
    <col min="4873" max="4873" width="9.5703125" style="147" bestFit="1" customWidth="1"/>
    <col min="4874" max="4874" width="17.5703125" style="147" customWidth="1"/>
    <col min="4875" max="4875" width="16.28515625" style="147" customWidth="1"/>
    <col min="4876" max="4876" width="9.140625" style="147"/>
    <col min="4877" max="4877" width="9.140625" style="147" customWidth="1"/>
    <col min="4878" max="5124" width="9.140625" style="147"/>
    <col min="5125" max="5125" width="4.42578125" style="147" customWidth="1"/>
    <col min="5126" max="5126" width="24.28515625" style="147" customWidth="1"/>
    <col min="5127" max="5127" width="12" style="147" customWidth="1"/>
    <col min="5128" max="5128" width="10.5703125" style="147" customWidth="1"/>
    <col min="5129" max="5129" width="9.5703125" style="147" bestFit="1" customWidth="1"/>
    <col min="5130" max="5130" width="17.5703125" style="147" customWidth="1"/>
    <col min="5131" max="5131" width="16.28515625" style="147" customWidth="1"/>
    <col min="5132" max="5132" width="9.140625" style="147"/>
    <col min="5133" max="5133" width="9.140625" style="147" customWidth="1"/>
    <col min="5134" max="5380" width="9.140625" style="147"/>
    <col min="5381" max="5381" width="4.42578125" style="147" customWidth="1"/>
    <col min="5382" max="5382" width="24.28515625" style="147" customWidth="1"/>
    <col min="5383" max="5383" width="12" style="147" customWidth="1"/>
    <col min="5384" max="5384" width="10.5703125" style="147" customWidth="1"/>
    <col min="5385" max="5385" width="9.5703125" style="147" bestFit="1" customWidth="1"/>
    <col min="5386" max="5386" width="17.5703125" style="147" customWidth="1"/>
    <col min="5387" max="5387" width="16.28515625" style="147" customWidth="1"/>
    <col min="5388" max="5388" width="9.140625" style="147"/>
    <col min="5389" max="5389" width="9.140625" style="147" customWidth="1"/>
    <col min="5390" max="5636" width="9.140625" style="147"/>
    <col min="5637" max="5637" width="4.42578125" style="147" customWidth="1"/>
    <col min="5638" max="5638" width="24.28515625" style="147" customWidth="1"/>
    <col min="5639" max="5639" width="12" style="147" customWidth="1"/>
    <col min="5640" max="5640" width="10.5703125" style="147" customWidth="1"/>
    <col min="5641" max="5641" width="9.5703125" style="147" bestFit="1" customWidth="1"/>
    <col min="5642" max="5642" width="17.5703125" style="147" customWidth="1"/>
    <col min="5643" max="5643" width="16.28515625" style="147" customWidth="1"/>
    <col min="5644" max="5644" width="9.140625" style="147"/>
    <col min="5645" max="5645" width="9.140625" style="147" customWidth="1"/>
    <col min="5646" max="5892" width="9.140625" style="147"/>
    <col min="5893" max="5893" width="4.42578125" style="147" customWidth="1"/>
    <col min="5894" max="5894" width="24.28515625" style="147" customWidth="1"/>
    <col min="5895" max="5895" width="12" style="147" customWidth="1"/>
    <col min="5896" max="5896" width="10.5703125" style="147" customWidth="1"/>
    <col min="5897" max="5897" width="9.5703125" style="147" bestFit="1" customWidth="1"/>
    <col min="5898" max="5898" width="17.5703125" style="147" customWidth="1"/>
    <col min="5899" max="5899" width="16.28515625" style="147" customWidth="1"/>
    <col min="5900" max="5900" width="9.140625" style="147"/>
    <col min="5901" max="5901" width="9.140625" style="147" customWidth="1"/>
    <col min="5902" max="6148" width="9.140625" style="147"/>
    <col min="6149" max="6149" width="4.42578125" style="147" customWidth="1"/>
    <col min="6150" max="6150" width="24.28515625" style="147" customWidth="1"/>
    <col min="6151" max="6151" width="12" style="147" customWidth="1"/>
    <col min="6152" max="6152" width="10.5703125" style="147" customWidth="1"/>
    <col min="6153" max="6153" width="9.5703125" style="147" bestFit="1" customWidth="1"/>
    <col min="6154" max="6154" width="17.5703125" style="147" customWidth="1"/>
    <col min="6155" max="6155" width="16.28515625" style="147" customWidth="1"/>
    <col min="6156" max="6156" width="9.140625" style="147"/>
    <col min="6157" max="6157" width="9.140625" style="147" customWidth="1"/>
    <col min="6158" max="6404" width="9.140625" style="147"/>
    <col min="6405" max="6405" width="4.42578125" style="147" customWidth="1"/>
    <col min="6406" max="6406" width="24.28515625" style="147" customWidth="1"/>
    <col min="6407" max="6407" width="12" style="147" customWidth="1"/>
    <col min="6408" max="6408" width="10.5703125" style="147" customWidth="1"/>
    <col min="6409" max="6409" width="9.5703125" style="147" bestFit="1" customWidth="1"/>
    <col min="6410" max="6410" width="17.5703125" style="147" customWidth="1"/>
    <col min="6411" max="6411" width="16.28515625" style="147" customWidth="1"/>
    <col min="6412" max="6412" width="9.140625" style="147"/>
    <col min="6413" max="6413" width="9.140625" style="147" customWidth="1"/>
    <col min="6414" max="6660" width="9.140625" style="147"/>
    <col min="6661" max="6661" width="4.42578125" style="147" customWidth="1"/>
    <col min="6662" max="6662" width="24.28515625" style="147" customWidth="1"/>
    <col min="6663" max="6663" width="12" style="147" customWidth="1"/>
    <col min="6664" max="6664" width="10.5703125" style="147" customWidth="1"/>
    <col min="6665" max="6665" width="9.5703125" style="147" bestFit="1" customWidth="1"/>
    <col min="6666" max="6666" width="17.5703125" style="147" customWidth="1"/>
    <col min="6667" max="6667" width="16.28515625" style="147" customWidth="1"/>
    <col min="6668" max="6668" width="9.140625" style="147"/>
    <col min="6669" max="6669" width="9.140625" style="147" customWidth="1"/>
    <col min="6670" max="6916" width="9.140625" style="147"/>
    <col min="6917" max="6917" width="4.42578125" style="147" customWidth="1"/>
    <col min="6918" max="6918" width="24.28515625" style="147" customWidth="1"/>
    <col min="6919" max="6919" width="12" style="147" customWidth="1"/>
    <col min="6920" max="6920" width="10.5703125" style="147" customWidth="1"/>
    <col min="6921" max="6921" width="9.5703125" style="147" bestFit="1" customWidth="1"/>
    <col min="6922" max="6922" width="17.5703125" style="147" customWidth="1"/>
    <col min="6923" max="6923" width="16.28515625" style="147" customWidth="1"/>
    <col min="6924" max="6924" width="9.140625" style="147"/>
    <col min="6925" max="6925" width="9.140625" style="147" customWidth="1"/>
    <col min="6926" max="7172" width="9.140625" style="147"/>
    <col min="7173" max="7173" width="4.42578125" style="147" customWidth="1"/>
    <col min="7174" max="7174" width="24.28515625" style="147" customWidth="1"/>
    <col min="7175" max="7175" width="12" style="147" customWidth="1"/>
    <col min="7176" max="7176" width="10.5703125" style="147" customWidth="1"/>
    <col min="7177" max="7177" width="9.5703125" style="147" bestFit="1" customWidth="1"/>
    <col min="7178" max="7178" width="17.5703125" style="147" customWidth="1"/>
    <col min="7179" max="7179" width="16.28515625" style="147" customWidth="1"/>
    <col min="7180" max="7180" width="9.140625" style="147"/>
    <col min="7181" max="7181" width="9.140625" style="147" customWidth="1"/>
    <col min="7182" max="7428" width="9.140625" style="147"/>
    <col min="7429" max="7429" width="4.42578125" style="147" customWidth="1"/>
    <col min="7430" max="7430" width="24.28515625" style="147" customWidth="1"/>
    <col min="7431" max="7431" width="12" style="147" customWidth="1"/>
    <col min="7432" max="7432" width="10.5703125" style="147" customWidth="1"/>
    <col min="7433" max="7433" width="9.5703125" style="147" bestFit="1" customWidth="1"/>
    <col min="7434" max="7434" width="17.5703125" style="147" customWidth="1"/>
    <col min="7435" max="7435" width="16.28515625" style="147" customWidth="1"/>
    <col min="7436" max="7436" width="9.140625" style="147"/>
    <col min="7437" max="7437" width="9.140625" style="147" customWidth="1"/>
    <col min="7438" max="7684" width="9.140625" style="147"/>
    <col min="7685" max="7685" width="4.42578125" style="147" customWidth="1"/>
    <col min="7686" max="7686" width="24.28515625" style="147" customWidth="1"/>
    <col min="7687" max="7687" width="12" style="147" customWidth="1"/>
    <col min="7688" max="7688" width="10.5703125" style="147" customWidth="1"/>
    <col min="7689" max="7689" width="9.5703125" style="147" bestFit="1" customWidth="1"/>
    <col min="7690" max="7690" width="17.5703125" style="147" customWidth="1"/>
    <col min="7691" max="7691" width="16.28515625" style="147" customWidth="1"/>
    <col min="7692" max="7692" width="9.140625" style="147"/>
    <col min="7693" max="7693" width="9.140625" style="147" customWidth="1"/>
    <col min="7694" max="7940" width="9.140625" style="147"/>
    <col min="7941" max="7941" width="4.42578125" style="147" customWidth="1"/>
    <col min="7942" max="7942" width="24.28515625" style="147" customWidth="1"/>
    <col min="7943" max="7943" width="12" style="147" customWidth="1"/>
    <col min="7944" max="7944" width="10.5703125" style="147" customWidth="1"/>
    <col min="7945" max="7945" width="9.5703125" style="147" bestFit="1" customWidth="1"/>
    <col min="7946" max="7946" width="17.5703125" style="147" customWidth="1"/>
    <col min="7947" max="7947" width="16.28515625" style="147" customWidth="1"/>
    <col min="7948" max="7948" width="9.140625" style="147"/>
    <col min="7949" max="7949" width="9.140625" style="147" customWidth="1"/>
    <col min="7950" max="8196" width="9.140625" style="147"/>
    <col min="8197" max="8197" width="4.42578125" style="147" customWidth="1"/>
    <col min="8198" max="8198" width="24.28515625" style="147" customWidth="1"/>
    <col min="8199" max="8199" width="12" style="147" customWidth="1"/>
    <col min="8200" max="8200" width="10.5703125" style="147" customWidth="1"/>
    <col min="8201" max="8201" width="9.5703125" style="147" bestFit="1" customWidth="1"/>
    <col min="8202" max="8202" width="17.5703125" style="147" customWidth="1"/>
    <col min="8203" max="8203" width="16.28515625" style="147" customWidth="1"/>
    <col min="8204" max="8204" width="9.140625" style="147"/>
    <col min="8205" max="8205" width="9.140625" style="147" customWidth="1"/>
    <col min="8206" max="8452" width="9.140625" style="147"/>
    <col min="8453" max="8453" width="4.42578125" style="147" customWidth="1"/>
    <col min="8454" max="8454" width="24.28515625" style="147" customWidth="1"/>
    <col min="8455" max="8455" width="12" style="147" customWidth="1"/>
    <col min="8456" max="8456" width="10.5703125" style="147" customWidth="1"/>
    <col min="8457" max="8457" width="9.5703125" style="147" bestFit="1" customWidth="1"/>
    <col min="8458" max="8458" width="17.5703125" style="147" customWidth="1"/>
    <col min="8459" max="8459" width="16.28515625" style="147" customWidth="1"/>
    <col min="8460" max="8460" width="9.140625" style="147"/>
    <col min="8461" max="8461" width="9.140625" style="147" customWidth="1"/>
    <col min="8462" max="8708" width="9.140625" style="147"/>
    <col min="8709" max="8709" width="4.42578125" style="147" customWidth="1"/>
    <col min="8710" max="8710" width="24.28515625" style="147" customWidth="1"/>
    <col min="8711" max="8711" width="12" style="147" customWidth="1"/>
    <col min="8712" max="8712" width="10.5703125" style="147" customWidth="1"/>
    <col min="8713" max="8713" width="9.5703125" style="147" bestFit="1" customWidth="1"/>
    <col min="8714" max="8714" width="17.5703125" style="147" customWidth="1"/>
    <col min="8715" max="8715" width="16.28515625" style="147" customWidth="1"/>
    <col min="8716" max="8716" width="9.140625" style="147"/>
    <col min="8717" max="8717" width="9.140625" style="147" customWidth="1"/>
    <col min="8718" max="8964" width="9.140625" style="147"/>
    <col min="8965" max="8965" width="4.42578125" style="147" customWidth="1"/>
    <col min="8966" max="8966" width="24.28515625" style="147" customWidth="1"/>
    <col min="8967" max="8967" width="12" style="147" customWidth="1"/>
    <col min="8968" max="8968" width="10.5703125" style="147" customWidth="1"/>
    <col min="8969" max="8969" width="9.5703125" style="147" bestFit="1" customWidth="1"/>
    <col min="8970" max="8970" width="17.5703125" style="147" customWidth="1"/>
    <col min="8971" max="8971" width="16.28515625" style="147" customWidth="1"/>
    <col min="8972" max="8972" width="9.140625" style="147"/>
    <col min="8973" max="8973" width="9.140625" style="147" customWidth="1"/>
    <col min="8974" max="9220" width="9.140625" style="147"/>
    <col min="9221" max="9221" width="4.42578125" style="147" customWidth="1"/>
    <col min="9222" max="9222" width="24.28515625" style="147" customWidth="1"/>
    <col min="9223" max="9223" width="12" style="147" customWidth="1"/>
    <col min="9224" max="9224" width="10.5703125" style="147" customWidth="1"/>
    <col min="9225" max="9225" width="9.5703125" style="147" bestFit="1" customWidth="1"/>
    <col min="9226" max="9226" width="17.5703125" style="147" customWidth="1"/>
    <col min="9227" max="9227" width="16.28515625" style="147" customWidth="1"/>
    <col min="9228" max="9228" width="9.140625" style="147"/>
    <col min="9229" max="9229" width="9.140625" style="147" customWidth="1"/>
    <col min="9230" max="9476" width="9.140625" style="147"/>
    <col min="9477" max="9477" width="4.42578125" style="147" customWidth="1"/>
    <col min="9478" max="9478" width="24.28515625" style="147" customWidth="1"/>
    <col min="9479" max="9479" width="12" style="147" customWidth="1"/>
    <col min="9480" max="9480" width="10.5703125" style="147" customWidth="1"/>
    <col min="9481" max="9481" width="9.5703125" style="147" bestFit="1" customWidth="1"/>
    <col min="9482" max="9482" width="17.5703125" style="147" customWidth="1"/>
    <col min="9483" max="9483" width="16.28515625" style="147" customWidth="1"/>
    <col min="9484" max="9484" width="9.140625" style="147"/>
    <col min="9485" max="9485" width="9.140625" style="147" customWidth="1"/>
    <col min="9486" max="9732" width="9.140625" style="147"/>
    <col min="9733" max="9733" width="4.42578125" style="147" customWidth="1"/>
    <col min="9734" max="9734" width="24.28515625" style="147" customWidth="1"/>
    <col min="9735" max="9735" width="12" style="147" customWidth="1"/>
    <col min="9736" max="9736" width="10.5703125" style="147" customWidth="1"/>
    <col min="9737" max="9737" width="9.5703125" style="147" bestFit="1" customWidth="1"/>
    <col min="9738" max="9738" width="17.5703125" style="147" customWidth="1"/>
    <col min="9739" max="9739" width="16.28515625" style="147" customWidth="1"/>
    <col min="9740" max="9740" width="9.140625" style="147"/>
    <col min="9741" max="9741" width="9.140625" style="147" customWidth="1"/>
    <col min="9742" max="9988" width="9.140625" style="147"/>
    <col min="9989" max="9989" width="4.42578125" style="147" customWidth="1"/>
    <col min="9990" max="9990" width="24.28515625" style="147" customWidth="1"/>
    <col min="9991" max="9991" width="12" style="147" customWidth="1"/>
    <col min="9992" max="9992" width="10.5703125" style="147" customWidth="1"/>
    <col min="9993" max="9993" width="9.5703125" style="147" bestFit="1" customWidth="1"/>
    <col min="9994" max="9994" width="17.5703125" style="147" customWidth="1"/>
    <col min="9995" max="9995" width="16.28515625" style="147" customWidth="1"/>
    <col min="9996" max="9996" width="9.140625" style="147"/>
    <col min="9997" max="9997" width="9.140625" style="147" customWidth="1"/>
    <col min="9998" max="10244" width="9.140625" style="147"/>
    <col min="10245" max="10245" width="4.42578125" style="147" customWidth="1"/>
    <col min="10246" max="10246" width="24.28515625" style="147" customWidth="1"/>
    <col min="10247" max="10247" width="12" style="147" customWidth="1"/>
    <col min="10248" max="10248" width="10.5703125" style="147" customWidth="1"/>
    <col min="10249" max="10249" width="9.5703125" style="147" bestFit="1" customWidth="1"/>
    <col min="10250" max="10250" width="17.5703125" style="147" customWidth="1"/>
    <col min="10251" max="10251" width="16.28515625" style="147" customWidth="1"/>
    <col min="10252" max="10252" width="9.140625" style="147"/>
    <col min="10253" max="10253" width="9.140625" style="147" customWidth="1"/>
    <col min="10254" max="10500" width="9.140625" style="147"/>
    <col min="10501" max="10501" width="4.42578125" style="147" customWidth="1"/>
    <col min="10502" max="10502" width="24.28515625" style="147" customWidth="1"/>
    <col min="10503" max="10503" width="12" style="147" customWidth="1"/>
    <col min="10504" max="10504" width="10.5703125" style="147" customWidth="1"/>
    <col min="10505" max="10505" width="9.5703125" style="147" bestFit="1" customWidth="1"/>
    <col min="10506" max="10506" width="17.5703125" style="147" customWidth="1"/>
    <col min="10507" max="10507" width="16.28515625" style="147" customWidth="1"/>
    <col min="10508" max="10508" width="9.140625" style="147"/>
    <col min="10509" max="10509" width="9.140625" style="147" customWidth="1"/>
    <col min="10510" max="10756" width="9.140625" style="147"/>
    <col min="10757" max="10757" width="4.42578125" style="147" customWidth="1"/>
    <col min="10758" max="10758" width="24.28515625" style="147" customWidth="1"/>
    <col min="10759" max="10759" width="12" style="147" customWidth="1"/>
    <col min="10760" max="10760" width="10.5703125" style="147" customWidth="1"/>
    <col min="10761" max="10761" width="9.5703125" style="147" bestFit="1" customWidth="1"/>
    <col min="10762" max="10762" width="17.5703125" style="147" customWidth="1"/>
    <col min="10763" max="10763" width="16.28515625" style="147" customWidth="1"/>
    <col min="10764" max="10764" width="9.140625" style="147"/>
    <col min="10765" max="10765" width="9.140625" style="147" customWidth="1"/>
    <col min="10766" max="11012" width="9.140625" style="147"/>
    <col min="11013" max="11013" width="4.42578125" style="147" customWidth="1"/>
    <col min="11014" max="11014" width="24.28515625" style="147" customWidth="1"/>
    <col min="11015" max="11015" width="12" style="147" customWidth="1"/>
    <col min="11016" max="11016" width="10.5703125" style="147" customWidth="1"/>
    <col min="11017" max="11017" width="9.5703125" style="147" bestFit="1" customWidth="1"/>
    <col min="11018" max="11018" width="17.5703125" style="147" customWidth="1"/>
    <col min="11019" max="11019" width="16.28515625" style="147" customWidth="1"/>
    <col min="11020" max="11020" width="9.140625" style="147"/>
    <col min="11021" max="11021" width="9.140625" style="147" customWidth="1"/>
    <col min="11022" max="11268" width="9.140625" style="147"/>
    <col min="11269" max="11269" width="4.42578125" style="147" customWidth="1"/>
    <col min="11270" max="11270" width="24.28515625" style="147" customWidth="1"/>
    <col min="11271" max="11271" width="12" style="147" customWidth="1"/>
    <col min="11272" max="11272" width="10.5703125" style="147" customWidth="1"/>
    <col min="11273" max="11273" width="9.5703125" style="147" bestFit="1" customWidth="1"/>
    <col min="11274" max="11274" width="17.5703125" style="147" customWidth="1"/>
    <col min="11275" max="11275" width="16.28515625" style="147" customWidth="1"/>
    <col min="11276" max="11276" width="9.140625" style="147"/>
    <col min="11277" max="11277" width="9.140625" style="147" customWidth="1"/>
    <col min="11278" max="11524" width="9.140625" style="147"/>
    <col min="11525" max="11525" width="4.42578125" style="147" customWidth="1"/>
    <col min="11526" max="11526" width="24.28515625" style="147" customWidth="1"/>
    <col min="11527" max="11527" width="12" style="147" customWidth="1"/>
    <col min="11528" max="11528" width="10.5703125" style="147" customWidth="1"/>
    <col min="11529" max="11529" width="9.5703125" style="147" bestFit="1" customWidth="1"/>
    <col min="11530" max="11530" width="17.5703125" style="147" customWidth="1"/>
    <col min="11531" max="11531" width="16.28515625" style="147" customWidth="1"/>
    <col min="11532" max="11532" width="9.140625" style="147"/>
    <col min="11533" max="11533" width="9.140625" style="147" customWidth="1"/>
    <col min="11534" max="11780" width="9.140625" style="147"/>
    <col min="11781" max="11781" width="4.42578125" style="147" customWidth="1"/>
    <col min="11782" max="11782" width="24.28515625" style="147" customWidth="1"/>
    <col min="11783" max="11783" width="12" style="147" customWidth="1"/>
    <col min="11784" max="11784" width="10.5703125" style="147" customWidth="1"/>
    <col min="11785" max="11785" width="9.5703125" style="147" bestFit="1" customWidth="1"/>
    <col min="11786" max="11786" width="17.5703125" style="147" customWidth="1"/>
    <col min="11787" max="11787" width="16.28515625" style="147" customWidth="1"/>
    <col min="11788" max="11788" width="9.140625" style="147"/>
    <col min="11789" max="11789" width="9.140625" style="147" customWidth="1"/>
    <col min="11790" max="12036" width="9.140625" style="147"/>
    <col min="12037" max="12037" width="4.42578125" style="147" customWidth="1"/>
    <col min="12038" max="12038" width="24.28515625" style="147" customWidth="1"/>
    <col min="12039" max="12039" width="12" style="147" customWidth="1"/>
    <col min="12040" max="12040" width="10.5703125" style="147" customWidth="1"/>
    <col min="12041" max="12041" width="9.5703125" style="147" bestFit="1" customWidth="1"/>
    <col min="12042" max="12042" width="17.5703125" style="147" customWidth="1"/>
    <col min="12043" max="12043" width="16.28515625" style="147" customWidth="1"/>
    <col min="12044" max="12044" width="9.140625" style="147"/>
    <col min="12045" max="12045" width="9.140625" style="147" customWidth="1"/>
    <col min="12046" max="12292" width="9.140625" style="147"/>
    <col min="12293" max="12293" width="4.42578125" style="147" customWidth="1"/>
    <col min="12294" max="12294" width="24.28515625" style="147" customWidth="1"/>
    <col min="12295" max="12295" width="12" style="147" customWidth="1"/>
    <col min="12296" max="12296" width="10.5703125" style="147" customWidth="1"/>
    <col min="12297" max="12297" width="9.5703125" style="147" bestFit="1" customWidth="1"/>
    <col min="12298" max="12298" width="17.5703125" style="147" customWidth="1"/>
    <col min="12299" max="12299" width="16.28515625" style="147" customWidth="1"/>
    <col min="12300" max="12300" width="9.140625" style="147"/>
    <col min="12301" max="12301" width="9.140625" style="147" customWidth="1"/>
    <col min="12302" max="12548" width="9.140625" style="147"/>
    <col min="12549" max="12549" width="4.42578125" style="147" customWidth="1"/>
    <col min="12550" max="12550" width="24.28515625" style="147" customWidth="1"/>
    <col min="12551" max="12551" width="12" style="147" customWidth="1"/>
    <col min="12552" max="12552" width="10.5703125" style="147" customWidth="1"/>
    <col min="12553" max="12553" width="9.5703125" style="147" bestFit="1" customWidth="1"/>
    <col min="12554" max="12554" width="17.5703125" style="147" customWidth="1"/>
    <col min="12555" max="12555" width="16.28515625" style="147" customWidth="1"/>
    <col min="12556" max="12556" width="9.140625" style="147"/>
    <col min="12557" max="12557" width="9.140625" style="147" customWidth="1"/>
    <col min="12558" max="12804" width="9.140625" style="147"/>
    <col min="12805" max="12805" width="4.42578125" style="147" customWidth="1"/>
    <col min="12806" max="12806" width="24.28515625" style="147" customWidth="1"/>
    <col min="12807" max="12807" width="12" style="147" customWidth="1"/>
    <col min="12808" max="12808" width="10.5703125" style="147" customWidth="1"/>
    <col min="12809" max="12809" width="9.5703125" style="147" bestFit="1" customWidth="1"/>
    <col min="12810" max="12810" width="17.5703125" style="147" customWidth="1"/>
    <col min="12811" max="12811" width="16.28515625" style="147" customWidth="1"/>
    <col min="12812" max="12812" width="9.140625" style="147"/>
    <col min="12813" max="12813" width="9.140625" style="147" customWidth="1"/>
    <col min="12814" max="13060" width="9.140625" style="147"/>
    <col min="13061" max="13061" width="4.42578125" style="147" customWidth="1"/>
    <col min="13062" max="13062" width="24.28515625" style="147" customWidth="1"/>
    <col min="13063" max="13063" width="12" style="147" customWidth="1"/>
    <col min="13064" max="13064" width="10.5703125" style="147" customWidth="1"/>
    <col min="13065" max="13065" width="9.5703125" style="147" bestFit="1" customWidth="1"/>
    <col min="13066" max="13066" width="17.5703125" style="147" customWidth="1"/>
    <col min="13067" max="13067" width="16.28515625" style="147" customWidth="1"/>
    <col min="13068" max="13068" width="9.140625" style="147"/>
    <col min="13069" max="13069" width="9.140625" style="147" customWidth="1"/>
    <col min="13070" max="13316" width="9.140625" style="147"/>
    <col min="13317" max="13317" width="4.42578125" style="147" customWidth="1"/>
    <col min="13318" max="13318" width="24.28515625" style="147" customWidth="1"/>
    <col min="13319" max="13319" width="12" style="147" customWidth="1"/>
    <col min="13320" max="13320" width="10.5703125" style="147" customWidth="1"/>
    <col min="13321" max="13321" width="9.5703125" style="147" bestFit="1" customWidth="1"/>
    <col min="13322" max="13322" width="17.5703125" style="147" customWidth="1"/>
    <col min="13323" max="13323" width="16.28515625" style="147" customWidth="1"/>
    <col min="13324" max="13324" width="9.140625" style="147"/>
    <col min="13325" max="13325" width="9.140625" style="147" customWidth="1"/>
    <col min="13326" max="13572" width="9.140625" style="147"/>
    <col min="13573" max="13573" width="4.42578125" style="147" customWidth="1"/>
    <col min="13574" max="13574" width="24.28515625" style="147" customWidth="1"/>
    <col min="13575" max="13575" width="12" style="147" customWidth="1"/>
    <col min="13576" max="13576" width="10.5703125" style="147" customWidth="1"/>
    <col min="13577" max="13577" width="9.5703125" style="147" bestFit="1" customWidth="1"/>
    <col min="13578" max="13578" width="17.5703125" style="147" customWidth="1"/>
    <col min="13579" max="13579" width="16.28515625" style="147" customWidth="1"/>
    <col min="13580" max="13580" width="9.140625" style="147"/>
    <col min="13581" max="13581" width="9.140625" style="147" customWidth="1"/>
    <col min="13582" max="13828" width="9.140625" style="147"/>
    <col min="13829" max="13829" width="4.42578125" style="147" customWidth="1"/>
    <col min="13830" max="13830" width="24.28515625" style="147" customWidth="1"/>
    <col min="13831" max="13831" width="12" style="147" customWidth="1"/>
    <col min="13832" max="13832" width="10.5703125" style="147" customWidth="1"/>
    <col min="13833" max="13833" width="9.5703125" style="147" bestFit="1" customWidth="1"/>
    <col min="13834" max="13834" width="17.5703125" style="147" customWidth="1"/>
    <col min="13835" max="13835" width="16.28515625" style="147" customWidth="1"/>
    <col min="13836" max="13836" width="9.140625" style="147"/>
    <col min="13837" max="13837" width="9.140625" style="147" customWidth="1"/>
    <col min="13838" max="14084" width="9.140625" style="147"/>
    <col min="14085" max="14085" width="4.42578125" style="147" customWidth="1"/>
    <col min="14086" max="14086" width="24.28515625" style="147" customWidth="1"/>
    <col min="14087" max="14087" width="12" style="147" customWidth="1"/>
    <col min="14088" max="14088" width="10.5703125" style="147" customWidth="1"/>
    <col min="14089" max="14089" width="9.5703125" style="147" bestFit="1" customWidth="1"/>
    <col min="14090" max="14090" width="17.5703125" style="147" customWidth="1"/>
    <col min="14091" max="14091" width="16.28515625" style="147" customWidth="1"/>
    <col min="14092" max="14092" width="9.140625" style="147"/>
    <col min="14093" max="14093" width="9.140625" style="147" customWidth="1"/>
    <col min="14094" max="14340" width="9.140625" style="147"/>
    <col min="14341" max="14341" width="4.42578125" style="147" customWidth="1"/>
    <col min="14342" max="14342" width="24.28515625" style="147" customWidth="1"/>
    <col min="14343" max="14343" width="12" style="147" customWidth="1"/>
    <col min="14344" max="14344" width="10.5703125" style="147" customWidth="1"/>
    <col min="14345" max="14345" width="9.5703125" style="147" bestFit="1" customWidth="1"/>
    <col min="14346" max="14346" width="17.5703125" style="147" customWidth="1"/>
    <col min="14347" max="14347" width="16.28515625" style="147" customWidth="1"/>
    <col min="14348" max="14348" width="9.140625" style="147"/>
    <col min="14349" max="14349" width="9.140625" style="147" customWidth="1"/>
    <col min="14350" max="14596" width="9.140625" style="147"/>
    <col min="14597" max="14597" width="4.42578125" style="147" customWidth="1"/>
    <col min="14598" max="14598" width="24.28515625" style="147" customWidth="1"/>
    <col min="14599" max="14599" width="12" style="147" customWidth="1"/>
    <col min="14600" max="14600" width="10.5703125" style="147" customWidth="1"/>
    <col min="14601" max="14601" width="9.5703125" style="147" bestFit="1" customWidth="1"/>
    <col min="14602" max="14602" width="17.5703125" style="147" customWidth="1"/>
    <col min="14603" max="14603" width="16.28515625" style="147" customWidth="1"/>
    <col min="14604" max="14604" width="9.140625" style="147"/>
    <col min="14605" max="14605" width="9.140625" style="147" customWidth="1"/>
    <col min="14606" max="14852" width="9.140625" style="147"/>
    <col min="14853" max="14853" width="4.42578125" style="147" customWidth="1"/>
    <col min="14854" max="14854" width="24.28515625" style="147" customWidth="1"/>
    <col min="14855" max="14855" width="12" style="147" customWidth="1"/>
    <col min="14856" max="14856" width="10.5703125" style="147" customWidth="1"/>
    <col min="14857" max="14857" width="9.5703125" style="147" bestFit="1" customWidth="1"/>
    <col min="14858" max="14858" width="17.5703125" style="147" customWidth="1"/>
    <col min="14859" max="14859" width="16.28515625" style="147" customWidth="1"/>
    <col min="14860" max="14860" width="9.140625" style="147"/>
    <col min="14861" max="14861" width="9.140625" style="147" customWidth="1"/>
    <col min="14862" max="15108" width="9.140625" style="147"/>
    <col min="15109" max="15109" width="4.42578125" style="147" customWidth="1"/>
    <col min="15110" max="15110" width="24.28515625" style="147" customWidth="1"/>
    <col min="15111" max="15111" width="12" style="147" customWidth="1"/>
    <col min="15112" max="15112" width="10.5703125" style="147" customWidth="1"/>
    <col min="15113" max="15113" width="9.5703125" style="147" bestFit="1" customWidth="1"/>
    <col min="15114" max="15114" width="17.5703125" style="147" customWidth="1"/>
    <col min="15115" max="15115" width="16.28515625" style="147" customWidth="1"/>
    <col min="15116" max="15116" width="9.140625" style="147"/>
    <col min="15117" max="15117" width="9.140625" style="147" customWidth="1"/>
    <col min="15118" max="15364" width="9.140625" style="147"/>
    <col min="15365" max="15365" width="4.42578125" style="147" customWidth="1"/>
    <col min="15366" max="15366" width="24.28515625" style="147" customWidth="1"/>
    <col min="15367" max="15367" width="12" style="147" customWidth="1"/>
    <col min="15368" max="15368" width="10.5703125" style="147" customWidth="1"/>
    <col min="15369" max="15369" width="9.5703125" style="147" bestFit="1" customWidth="1"/>
    <col min="15370" max="15370" width="17.5703125" style="147" customWidth="1"/>
    <col min="15371" max="15371" width="16.28515625" style="147" customWidth="1"/>
    <col min="15372" max="15372" width="9.140625" style="147"/>
    <col min="15373" max="15373" width="9.140625" style="147" customWidth="1"/>
    <col min="15374" max="15620" width="9.140625" style="147"/>
    <col min="15621" max="15621" width="4.42578125" style="147" customWidth="1"/>
    <col min="15622" max="15622" width="24.28515625" style="147" customWidth="1"/>
    <col min="15623" max="15623" width="12" style="147" customWidth="1"/>
    <col min="15624" max="15624" width="10.5703125" style="147" customWidth="1"/>
    <col min="15625" max="15625" width="9.5703125" style="147" bestFit="1" customWidth="1"/>
    <col min="15626" max="15626" width="17.5703125" style="147" customWidth="1"/>
    <col min="15627" max="15627" width="16.28515625" style="147" customWidth="1"/>
    <col min="15628" max="15628" width="9.140625" style="147"/>
    <col min="15629" max="15629" width="9.140625" style="147" customWidth="1"/>
    <col min="15630" max="15876" width="9.140625" style="147"/>
    <col min="15877" max="15877" width="4.42578125" style="147" customWidth="1"/>
    <col min="15878" max="15878" width="24.28515625" style="147" customWidth="1"/>
    <col min="15879" max="15879" width="12" style="147" customWidth="1"/>
    <col min="15880" max="15880" width="10.5703125" style="147" customWidth="1"/>
    <col min="15881" max="15881" width="9.5703125" style="147" bestFit="1" customWidth="1"/>
    <col min="15882" max="15882" width="17.5703125" style="147" customWidth="1"/>
    <col min="15883" max="15883" width="16.28515625" style="147" customWidth="1"/>
    <col min="15884" max="15884" width="9.140625" style="147"/>
    <col min="15885" max="15885" width="9.140625" style="147" customWidth="1"/>
    <col min="15886" max="16132" width="9.140625" style="147"/>
    <col min="16133" max="16133" width="4.42578125" style="147" customWidth="1"/>
    <col min="16134" max="16134" width="24.28515625" style="147" customWidth="1"/>
    <col min="16135" max="16135" width="12" style="147" customWidth="1"/>
    <col min="16136" max="16136" width="10.5703125" style="147" customWidth="1"/>
    <col min="16137" max="16137" width="9.5703125" style="147" bestFit="1" customWidth="1"/>
    <col min="16138" max="16138" width="17.5703125" style="147" customWidth="1"/>
    <col min="16139" max="16139" width="16.28515625" style="147" customWidth="1"/>
    <col min="16140" max="16140" width="9.140625" style="147"/>
    <col min="16141" max="16141" width="9.140625" style="147" customWidth="1"/>
    <col min="16142" max="16384" width="9.140625" style="147"/>
  </cols>
  <sheetData>
    <row r="1" spans="1:19" s="141" customFormat="1" ht="15">
      <c r="A1" s="139" t="s">
        <v>233</v>
      </c>
      <c r="B1" s="139"/>
      <c r="C1" s="139"/>
      <c r="D1" s="139"/>
      <c r="E1" s="139"/>
      <c r="F1" s="139"/>
      <c r="G1" s="139"/>
      <c r="H1" s="139" t="s">
        <v>387</v>
      </c>
      <c r="I1" s="139"/>
      <c r="J1" s="139"/>
      <c r="K1" s="139"/>
      <c r="L1" s="139"/>
      <c r="M1" s="139"/>
      <c r="N1" s="140"/>
    </row>
    <row r="2" spans="1:19" s="141" customFormat="1" ht="15">
      <c r="A2" s="312" t="s">
        <v>382</v>
      </c>
      <c r="B2" s="312"/>
      <c r="C2" s="312"/>
      <c r="D2" s="312"/>
      <c r="E2" s="312"/>
      <c r="F2" s="312"/>
      <c r="G2" s="312"/>
      <c r="H2" s="312"/>
      <c r="I2" s="312"/>
      <c r="J2" s="312"/>
      <c r="K2" s="139"/>
      <c r="L2" s="139"/>
      <c r="M2" s="139"/>
      <c r="N2" s="140"/>
    </row>
    <row r="3" spans="1:19" s="142" customFormat="1" ht="25.5" customHeight="1">
      <c r="A3" s="360" t="s">
        <v>225</v>
      </c>
      <c r="B3" s="360" t="s">
        <v>187</v>
      </c>
      <c r="C3" s="360" t="s">
        <v>234</v>
      </c>
      <c r="D3" s="360"/>
      <c r="E3" s="361" t="s">
        <v>136</v>
      </c>
      <c r="F3" s="362"/>
      <c r="G3" s="362"/>
      <c r="H3" s="362"/>
      <c r="I3" s="363"/>
      <c r="J3" s="361" t="s">
        <v>134</v>
      </c>
      <c r="K3" s="362"/>
      <c r="L3" s="362"/>
      <c r="M3" s="363"/>
      <c r="N3" s="360" t="s">
        <v>118</v>
      </c>
    </row>
    <row r="4" spans="1:19" s="145" customFormat="1" ht="99.75">
      <c r="A4" s="360"/>
      <c r="B4" s="360"/>
      <c r="C4" s="143" t="s">
        <v>235</v>
      </c>
      <c r="D4" s="143" t="s">
        <v>236</v>
      </c>
      <c r="E4" s="143" t="s">
        <v>237</v>
      </c>
      <c r="F4" s="143" t="s">
        <v>238</v>
      </c>
      <c r="G4" s="144" t="s">
        <v>122</v>
      </c>
      <c r="H4" s="144" t="s">
        <v>123</v>
      </c>
      <c r="I4" s="144" t="s">
        <v>124</v>
      </c>
      <c r="J4" s="143" t="s">
        <v>239</v>
      </c>
      <c r="K4" s="143" t="s">
        <v>240</v>
      </c>
      <c r="L4" s="143" t="s">
        <v>212</v>
      </c>
      <c r="M4" s="143" t="s">
        <v>241</v>
      </c>
      <c r="N4" s="360"/>
    </row>
    <row r="5" spans="1:19" s="145" customFormat="1" ht="28.5">
      <c r="A5" s="131"/>
      <c r="B5" s="131"/>
      <c r="C5" s="131"/>
      <c r="D5" s="131"/>
      <c r="E5" s="131"/>
      <c r="F5" s="131"/>
      <c r="G5" s="146"/>
      <c r="H5" s="146"/>
      <c r="I5" s="146"/>
      <c r="J5" s="146" t="s">
        <v>14</v>
      </c>
      <c r="K5" s="146" t="s">
        <v>15</v>
      </c>
      <c r="L5" s="146" t="s">
        <v>232</v>
      </c>
      <c r="M5" s="131"/>
      <c r="N5" s="131"/>
      <c r="O5" s="147"/>
      <c r="P5" s="147"/>
      <c r="Q5" s="147"/>
      <c r="R5" s="147"/>
      <c r="S5" s="147"/>
    </row>
    <row r="6" spans="1:19" s="150" customFormat="1" ht="90">
      <c r="A6" s="133"/>
      <c r="B6" s="134" t="s">
        <v>138</v>
      </c>
      <c r="C6" s="133"/>
      <c r="D6" s="115"/>
      <c r="E6" s="148"/>
      <c r="F6" s="148"/>
      <c r="G6" s="148"/>
      <c r="H6" s="148"/>
      <c r="I6" s="148"/>
      <c r="J6" s="148"/>
      <c r="K6" s="148"/>
      <c r="L6" s="149">
        <f>(J6*K6)/100000</f>
        <v>0</v>
      </c>
      <c r="M6" s="148"/>
      <c r="N6" s="148"/>
      <c r="O6" s="147"/>
      <c r="P6" s="147"/>
      <c r="Q6" s="147"/>
      <c r="R6" s="147"/>
    </row>
    <row r="7" spans="1:19" s="150" customFormat="1" ht="15">
      <c r="A7" s="151"/>
      <c r="B7" s="152"/>
      <c r="C7" s="151"/>
      <c r="D7" s="151"/>
      <c r="E7" s="148"/>
      <c r="F7" s="148"/>
      <c r="G7" s="148"/>
      <c r="H7" s="148"/>
      <c r="I7" s="148"/>
      <c r="J7" s="148"/>
      <c r="K7" s="148"/>
      <c r="L7" s="149">
        <f t="shared" ref="L7:L9" si="0">(J7*K7)/100000</f>
        <v>0</v>
      </c>
      <c r="M7" s="148"/>
      <c r="N7" s="148"/>
      <c r="O7" s="147"/>
      <c r="P7" s="147"/>
      <c r="Q7" s="147"/>
      <c r="R7" s="147"/>
    </row>
    <row r="8" spans="1:19" s="157" customFormat="1" ht="15">
      <c r="A8" s="153"/>
      <c r="B8" s="154"/>
      <c r="C8" s="153"/>
      <c r="D8" s="155"/>
      <c r="E8" s="156"/>
      <c r="F8" s="156"/>
      <c r="G8" s="156"/>
      <c r="H8" s="156"/>
      <c r="I8" s="156"/>
      <c r="J8" s="156"/>
      <c r="K8" s="156"/>
      <c r="L8" s="149">
        <f t="shared" si="0"/>
        <v>0</v>
      </c>
      <c r="M8" s="156"/>
      <c r="N8" s="156"/>
      <c r="O8" s="147"/>
      <c r="P8" s="147"/>
      <c r="Q8" s="147"/>
      <c r="R8" s="147"/>
    </row>
    <row r="9" spans="1:19" s="150" customFormat="1" ht="15">
      <c r="A9" s="133"/>
      <c r="B9" s="138"/>
      <c r="C9" s="133"/>
      <c r="D9" s="158"/>
      <c r="E9" s="148"/>
      <c r="F9" s="148"/>
      <c r="G9" s="148"/>
      <c r="H9" s="148"/>
      <c r="I9" s="148"/>
      <c r="J9" s="148"/>
      <c r="K9" s="148"/>
      <c r="L9" s="149">
        <f t="shared" si="0"/>
        <v>0</v>
      </c>
      <c r="M9" s="148"/>
      <c r="N9" s="148"/>
      <c r="O9" s="147"/>
      <c r="P9" s="147"/>
      <c r="Q9" s="147"/>
      <c r="R9" s="147"/>
    </row>
    <row r="10" spans="1:19" s="150" customFormat="1" ht="15">
      <c r="A10" s="159"/>
      <c r="B10" s="159" t="s">
        <v>86</v>
      </c>
      <c r="C10" s="160">
        <f>SUM(C6:C9)</f>
        <v>0</v>
      </c>
      <c r="D10" s="160">
        <f>SUM(D6:D9)</f>
        <v>0</v>
      </c>
      <c r="E10" s="160">
        <f>SUM(E6:E9)</f>
        <v>0</v>
      </c>
      <c r="F10" s="237"/>
      <c r="G10" s="160">
        <f>SUM(G6:G9)</f>
        <v>0</v>
      </c>
      <c r="H10" s="160">
        <f t="shared" ref="H10:J10" si="1">SUM(H6:H9)</f>
        <v>0</v>
      </c>
      <c r="I10" s="160">
        <f t="shared" si="1"/>
        <v>0</v>
      </c>
      <c r="J10" s="160">
        <f t="shared" si="1"/>
        <v>0</v>
      </c>
      <c r="K10" s="237"/>
      <c r="L10" s="161">
        <f>SUM(L6:L9)</f>
        <v>0</v>
      </c>
      <c r="M10" s="238"/>
      <c r="N10" s="238"/>
      <c r="O10" s="147"/>
      <c r="P10" s="147"/>
      <c r="Q10" s="147"/>
      <c r="R10" s="147"/>
    </row>
  </sheetData>
  <mergeCells count="7">
    <mergeCell ref="A2:J2"/>
    <mergeCell ref="N3:N4"/>
    <mergeCell ref="A3:A4"/>
    <mergeCell ref="B3:B4"/>
    <mergeCell ref="C3:D3"/>
    <mergeCell ref="E3:I3"/>
    <mergeCell ref="J3:M3"/>
  </mergeCells>
  <pageMargins left="0.7" right="0.7" top="0.75" bottom="0.75" header="0.3" footer="0.3"/>
  <pageSetup scale="7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AT62"/>
  <sheetViews>
    <sheetView showGridLines="0" zoomScale="80" zoomScaleNormal="80" zoomScaleSheetLayoutView="100" workbookViewId="0">
      <pane xSplit="7" ySplit="7" topLeftCell="AG50" activePane="bottomRight" state="frozen"/>
      <selection pane="topRight" activeCell="H1" sqref="H1"/>
      <selection pane="bottomLeft" activeCell="A8" sqref="A8"/>
      <selection pane="bottomRight" activeCell="S22" sqref="S22:S26"/>
    </sheetView>
  </sheetViews>
  <sheetFormatPr defaultRowHeight="15"/>
  <cols>
    <col min="1" max="1" width="7.28515625" customWidth="1"/>
    <col min="2" max="2" width="25.42578125" customWidth="1"/>
    <col min="3" max="7" width="8.28515625" customWidth="1"/>
    <col min="8" max="8" width="12.28515625" customWidth="1"/>
    <col min="9" max="9" width="11.7109375" customWidth="1"/>
    <col min="10" max="11" width="13.85546875" customWidth="1"/>
    <col min="12" max="12" width="13" customWidth="1"/>
    <col min="13" max="13" width="9" customWidth="1"/>
    <col min="14" max="14" width="16.42578125" customWidth="1"/>
    <col min="15" max="15" width="9" customWidth="1"/>
    <col min="16" max="16" width="12.42578125" customWidth="1"/>
    <col min="17" max="17" width="9" customWidth="1"/>
    <col min="18" max="18" width="12.42578125" customWidth="1"/>
    <col min="19" max="19" width="14.7109375" customWidth="1"/>
    <col min="20" max="20" width="10.28515625" customWidth="1"/>
    <col min="21" max="21" width="15.5703125" customWidth="1"/>
    <col min="22" max="22" width="13.28515625" customWidth="1"/>
    <col min="23" max="23" width="15.85546875" customWidth="1"/>
    <col min="24" max="24" width="11.28515625" customWidth="1"/>
    <col min="25" max="25" width="16.140625" customWidth="1"/>
    <col min="26" max="26" width="11.7109375" customWidth="1"/>
    <col min="27" max="27" width="16" customWidth="1"/>
    <col min="28" max="41" width="9" customWidth="1"/>
    <col min="42" max="42" width="11.28515625" customWidth="1"/>
    <col min="43" max="43" width="9" customWidth="1"/>
    <col min="44" max="44" width="15" customWidth="1"/>
    <col min="45" max="45" width="24.5703125" style="295" customWidth="1"/>
    <col min="46" max="46" width="15" customWidth="1"/>
    <col min="47" max="55" width="11.7109375" customWidth="1"/>
  </cols>
  <sheetData>
    <row r="1" spans="1:46" ht="25.5" customHeight="1">
      <c r="A1" s="164" t="s">
        <v>252</v>
      </c>
      <c r="B1" s="164" t="s">
        <v>252</v>
      </c>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288"/>
      <c r="AT1" s="166"/>
    </row>
    <row r="2" spans="1:46" ht="25.5" customHeight="1">
      <c r="A2" s="312" t="s">
        <v>382</v>
      </c>
      <c r="B2" s="312"/>
      <c r="C2" s="312"/>
      <c r="D2" s="312"/>
      <c r="E2" s="312"/>
      <c r="F2" s="312"/>
      <c r="G2" s="312"/>
      <c r="H2" s="312"/>
      <c r="I2" s="312"/>
      <c r="J2" s="312"/>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288"/>
      <c r="AT2" s="166"/>
    </row>
    <row r="3" spans="1:46" s="167" customFormat="1" ht="32.25" customHeight="1">
      <c r="A3" s="369" t="s">
        <v>0</v>
      </c>
      <c r="B3" s="367" t="s">
        <v>187</v>
      </c>
      <c r="C3" s="370" t="s">
        <v>253</v>
      </c>
      <c r="D3" s="371"/>
      <c r="E3" s="371"/>
      <c r="F3" s="371"/>
      <c r="G3" s="372"/>
      <c r="H3" s="373" t="s">
        <v>254</v>
      </c>
      <c r="I3" s="373"/>
      <c r="J3" s="373"/>
      <c r="K3" s="373"/>
      <c r="L3" s="370" t="s">
        <v>134</v>
      </c>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372"/>
      <c r="AT3" s="366" t="s">
        <v>118</v>
      </c>
    </row>
    <row r="4" spans="1:46" s="167" customFormat="1" ht="32.25" customHeight="1">
      <c r="A4" s="369"/>
      <c r="B4" s="367"/>
      <c r="C4" s="365" t="s">
        <v>255</v>
      </c>
      <c r="D4" s="365" t="s">
        <v>256</v>
      </c>
      <c r="E4" s="365" t="s">
        <v>257</v>
      </c>
      <c r="F4" s="365" t="s">
        <v>258</v>
      </c>
      <c r="G4" s="365" t="s">
        <v>259</v>
      </c>
      <c r="H4" s="365" t="s">
        <v>260</v>
      </c>
      <c r="I4" s="365" t="s">
        <v>261</v>
      </c>
      <c r="J4" s="365" t="s">
        <v>123</v>
      </c>
      <c r="K4" s="365" t="s">
        <v>124</v>
      </c>
      <c r="L4" s="374" t="s">
        <v>262</v>
      </c>
      <c r="M4" s="374"/>
      <c r="N4" s="374"/>
      <c r="O4" s="374"/>
      <c r="P4" s="374"/>
      <c r="Q4" s="374"/>
      <c r="R4" s="374"/>
      <c r="S4" s="374"/>
      <c r="T4" s="374"/>
      <c r="U4" s="374"/>
      <c r="V4" s="374"/>
      <c r="W4" s="374"/>
      <c r="X4" s="374"/>
      <c r="Y4" s="374"/>
      <c r="Z4" s="374"/>
      <c r="AA4" s="374"/>
      <c r="AB4" s="374" t="s">
        <v>263</v>
      </c>
      <c r="AC4" s="374"/>
      <c r="AD4" s="374"/>
      <c r="AE4" s="374"/>
      <c r="AF4" s="374"/>
      <c r="AG4" s="374"/>
      <c r="AH4" s="374"/>
      <c r="AI4" s="374"/>
      <c r="AJ4" s="374"/>
      <c r="AK4" s="374"/>
      <c r="AL4" s="374"/>
      <c r="AM4" s="374"/>
      <c r="AN4" s="374"/>
      <c r="AO4" s="374"/>
      <c r="AP4" s="374"/>
      <c r="AQ4" s="374"/>
      <c r="AR4" s="374" t="s">
        <v>264</v>
      </c>
      <c r="AS4" s="374" t="s">
        <v>265</v>
      </c>
      <c r="AT4" s="367"/>
    </row>
    <row r="5" spans="1:46" s="167" customFormat="1" ht="32.25" customHeight="1">
      <c r="A5" s="369"/>
      <c r="B5" s="367"/>
      <c r="C5" s="365"/>
      <c r="D5" s="365"/>
      <c r="E5" s="365"/>
      <c r="F5" s="365"/>
      <c r="G5" s="365"/>
      <c r="H5" s="365"/>
      <c r="I5" s="365"/>
      <c r="J5" s="365"/>
      <c r="K5" s="365"/>
      <c r="L5" s="365" t="s">
        <v>266</v>
      </c>
      <c r="M5" s="365"/>
      <c r="N5" s="365" t="s">
        <v>267</v>
      </c>
      <c r="O5" s="365"/>
      <c r="P5" s="365"/>
      <c r="Q5" s="365"/>
      <c r="R5" s="365" t="s">
        <v>268</v>
      </c>
      <c r="S5" s="365"/>
      <c r="T5" s="365"/>
      <c r="U5" s="365"/>
      <c r="V5" s="365"/>
      <c r="W5" s="365"/>
      <c r="X5" s="365"/>
      <c r="Y5" s="365"/>
      <c r="Z5" s="365"/>
      <c r="AA5" s="365"/>
      <c r="AB5" s="365" t="s">
        <v>266</v>
      </c>
      <c r="AC5" s="365"/>
      <c r="AD5" s="365" t="s">
        <v>267</v>
      </c>
      <c r="AE5" s="365"/>
      <c r="AF5" s="365"/>
      <c r="AG5" s="365"/>
      <c r="AH5" s="365" t="s">
        <v>268</v>
      </c>
      <c r="AI5" s="365"/>
      <c r="AJ5" s="365"/>
      <c r="AK5" s="365"/>
      <c r="AL5" s="365"/>
      <c r="AM5" s="365"/>
      <c r="AN5" s="365"/>
      <c r="AO5" s="365"/>
      <c r="AP5" s="365"/>
      <c r="AQ5" s="365"/>
      <c r="AR5" s="374"/>
      <c r="AS5" s="374"/>
      <c r="AT5" s="367"/>
    </row>
    <row r="6" spans="1:46" s="167" customFormat="1" ht="15.75" customHeight="1">
      <c r="A6" s="369"/>
      <c r="B6" s="367"/>
      <c r="C6" s="365"/>
      <c r="D6" s="365"/>
      <c r="E6" s="365"/>
      <c r="F6" s="365"/>
      <c r="G6" s="365"/>
      <c r="H6" s="365"/>
      <c r="I6" s="365"/>
      <c r="J6" s="365"/>
      <c r="K6" s="365"/>
      <c r="L6" s="365"/>
      <c r="M6" s="365"/>
      <c r="N6" s="365"/>
      <c r="O6" s="365"/>
      <c r="P6" s="365"/>
      <c r="Q6" s="365"/>
      <c r="R6" s="364" t="s">
        <v>259</v>
      </c>
      <c r="S6" s="364"/>
      <c r="T6" s="364" t="s">
        <v>258</v>
      </c>
      <c r="U6" s="364"/>
      <c r="V6" s="364" t="s">
        <v>257</v>
      </c>
      <c r="W6" s="364"/>
      <c r="X6" s="364" t="s">
        <v>256</v>
      </c>
      <c r="Y6" s="364"/>
      <c r="Z6" s="364" t="s">
        <v>255</v>
      </c>
      <c r="AA6" s="364"/>
      <c r="AB6" s="365"/>
      <c r="AC6" s="365"/>
      <c r="AD6" s="365"/>
      <c r="AE6" s="365"/>
      <c r="AF6" s="365"/>
      <c r="AG6" s="365"/>
      <c r="AH6" s="364" t="s">
        <v>259</v>
      </c>
      <c r="AI6" s="364"/>
      <c r="AJ6" s="364" t="s">
        <v>258</v>
      </c>
      <c r="AK6" s="364"/>
      <c r="AL6" s="364" t="s">
        <v>257</v>
      </c>
      <c r="AM6" s="364"/>
      <c r="AN6" s="364" t="s">
        <v>256</v>
      </c>
      <c r="AO6" s="364"/>
      <c r="AP6" s="364" t="s">
        <v>255</v>
      </c>
      <c r="AQ6" s="364"/>
      <c r="AR6" s="374"/>
      <c r="AS6" s="374"/>
      <c r="AT6" s="367"/>
    </row>
    <row r="7" spans="1:46" s="167" customFormat="1" ht="63">
      <c r="A7" s="369"/>
      <c r="B7" s="368"/>
      <c r="C7" s="365"/>
      <c r="D7" s="365"/>
      <c r="E7" s="365"/>
      <c r="F7" s="365"/>
      <c r="G7" s="365"/>
      <c r="H7" s="365"/>
      <c r="I7" s="365"/>
      <c r="J7" s="365"/>
      <c r="K7" s="365"/>
      <c r="L7" s="168" t="s">
        <v>269</v>
      </c>
      <c r="M7" s="168" t="s">
        <v>270</v>
      </c>
      <c r="N7" s="168" t="s">
        <v>271</v>
      </c>
      <c r="O7" s="168" t="s">
        <v>272</v>
      </c>
      <c r="P7" s="168" t="s">
        <v>269</v>
      </c>
      <c r="Q7" s="168" t="s">
        <v>270</v>
      </c>
      <c r="R7" s="168" t="s">
        <v>273</v>
      </c>
      <c r="S7" s="168" t="s">
        <v>274</v>
      </c>
      <c r="T7" s="168" t="s">
        <v>273</v>
      </c>
      <c r="U7" s="168" t="s">
        <v>274</v>
      </c>
      <c r="V7" s="168" t="s">
        <v>273</v>
      </c>
      <c r="W7" s="168" t="s">
        <v>274</v>
      </c>
      <c r="X7" s="168" t="s">
        <v>273</v>
      </c>
      <c r="Y7" s="168" t="s">
        <v>274</v>
      </c>
      <c r="Z7" s="168" t="s">
        <v>273</v>
      </c>
      <c r="AA7" s="168" t="s">
        <v>274</v>
      </c>
      <c r="AB7" s="168" t="s">
        <v>269</v>
      </c>
      <c r="AC7" s="168" t="s">
        <v>270</v>
      </c>
      <c r="AD7" s="168" t="s">
        <v>271</v>
      </c>
      <c r="AE7" s="168" t="s">
        <v>272</v>
      </c>
      <c r="AF7" s="168" t="s">
        <v>269</v>
      </c>
      <c r="AG7" s="168" t="s">
        <v>270</v>
      </c>
      <c r="AH7" s="168" t="s">
        <v>273</v>
      </c>
      <c r="AI7" s="168" t="s">
        <v>274</v>
      </c>
      <c r="AJ7" s="168" t="s">
        <v>273</v>
      </c>
      <c r="AK7" s="168" t="s">
        <v>274</v>
      </c>
      <c r="AL7" s="168" t="s">
        <v>273</v>
      </c>
      <c r="AM7" s="168" t="s">
        <v>274</v>
      </c>
      <c r="AN7" s="168" t="s">
        <v>273</v>
      </c>
      <c r="AO7" s="168" t="s">
        <v>274</v>
      </c>
      <c r="AP7" s="168" t="s">
        <v>273</v>
      </c>
      <c r="AQ7" s="168" t="s">
        <v>274</v>
      </c>
      <c r="AR7" s="374"/>
      <c r="AS7" s="374"/>
      <c r="AT7" s="368"/>
    </row>
    <row r="8" spans="1:46" ht="60">
      <c r="A8" s="8"/>
      <c r="B8" s="169" t="s">
        <v>138</v>
      </c>
      <c r="C8" s="170"/>
      <c r="D8" s="171"/>
      <c r="E8" s="171"/>
      <c r="F8" s="171"/>
      <c r="G8" s="171"/>
      <c r="H8" s="170"/>
      <c r="I8" s="8"/>
      <c r="J8" s="170"/>
      <c r="K8" s="171"/>
      <c r="L8" s="171"/>
      <c r="M8" s="171"/>
      <c r="N8" s="289" t="s">
        <v>454</v>
      </c>
      <c r="O8" s="289"/>
      <c r="P8" s="171"/>
      <c r="Q8" s="171"/>
      <c r="R8" s="171"/>
      <c r="S8" s="171"/>
      <c r="T8" s="171"/>
      <c r="U8" s="171"/>
      <c r="V8" s="171"/>
      <c r="W8" s="171"/>
      <c r="X8" s="171"/>
      <c r="Y8" s="171"/>
      <c r="Z8" s="171"/>
      <c r="AA8" s="171"/>
      <c r="AB8" s="171"/>
      <c r="AC8" s="171"/>
      <c r="AD8" s="171"/>
      <c r="AE8" s="171"/>
      <c r="AF8" s="171"/>
      <c r="AG8" s="171"/>
      <c r="AH8" s="290">
        <v>7</v>
      </c>
      <c r="AI8" s="290">
        <v>14</v>
      </c>
      <c r="AJ8" s="290">
        <v>7</v>
      </c>
      <c r="AK8" s="290">
        <v>14</v>
      </c>
      <c r="AL8" s="290">
        <v>8</v>
      </c>
      <c r="AM8" s="290">
        <v>14</v>
      </c>
      <c r="AN8" s="290">
        <v>6</v>
      </c>
      <c r="AO8" s="290">
        <v>10</v>
      </c>
      <c r="AP8" s="290">
        <v>5</v>
      </c>
      <c r="AQ8" s="290">
        <v>6</v>
      </c>
      <c r="AR8" s="171"/>
      <c r="AS8" s="291"/>
      <c r="AT8" s="171"/>
    </row>
    <row r="9" spans="1:46" ht="15.75">
      <c r="A9" s="8">
        <v>1</v>
      </c>
      <c r="B9" s="246" t="s">
        <v>388</v>
      </c>
      <c r="C9" s="292">
        <v>83</v>
      </c>
      <c r="D9" s="292">
        <v>6</v>
      </c>
      <c r="E9" s="292">
        <v>4</v>
      </c>
      <c r="F9" s="292">
        <v>0</v>
      </c>
      <c r="G9" s="292">
        <v>1</v>
      </c>
      <c r="H9" s="170">
        <v>1</v>
      </c>
      <c r="I9" s="248"/>
      <c r="J9" s="249"/>
      <c r="K9" s="250"/>
      <c r="L9" s="171"/>
      <c r="M9" s="171"/>
      <c r="N9" s="171">
        <v>24</v>
      </c>
      <c r="O9" s="171">
        <v>24</v>
      </c>
      <c r="P9" s="171">
        <v>8</v>
      </c>
      <c r="Q9" s="171">
        <v>2</v>
      </c>
      <c r="R9" s="171">
        <f>G9*12*2</f>
        <v>24</v>
      </c>
      <c r="S9" s="171">
        <f>G9*2*1</f>
        <v>2</v>
      </c>
      <c r="T9" s="171">
        <f>F9*2*12</f>
        <v>0</v>
      </c>
      <c r="U9" s="171">
        <f>F9*2*1</f>
        <v>0</v>
      </c>
      <c r="V9" s="171">
        <f>E9*2*12</f>
        <v>96</v>
      </c>
      <c r="W9" s="171">
        <f>E9*2*1</f>
        <v>8</v>
      </c>
      <c r="X9" s="171">
        <f>D9*2*12</f>
        <v>144</v>
      </c>
      <c r="Y9" s="171">
        <f>D9*1*2</f>
        <v>12</v>
      </c>
      <c r="Z9" s="171">
        <f>C9*2*12</f>
        <v>1992</v>
      </c>
      <c r="AA9" s="171">
        <f>C9*1*2</f>
        <v>166</v>
      </c>
      <c r="AB9" s="171"/>
      <c r="AC9" s="171"/>
      <c r="AD9" s="171">
        <v>12</v>
      </c>
      <c r="AE9" s="171">
        <v>12</v>
      </c>
      <c r="AF9" s="171">
        <v>4</v>
      </c>
      <c r="AG9" s="171">
        <v>1</v>
      </c>
      <c r="AH9" s="171">
        <f>R9*AH$8</f>
        <v>168</v>
      </c>
      <c r="AI9" s="171">
        <f>S9*AI$8</f>
        <v>28</v>
      </c>
      <c r="AJ9" s="171">
        <f>T9*AJ$8</f>
        <v>0</v>
      </c>
      <c r="AK9" s="171">
        <f t="shared" ref="AK9:AQ24" si="0">U9*AK$8</f>
        <v>0</v>
      </c>
      <c r="AL9" s="171">
        <f t="shared" si="0"/>
        <v>768</v>
      </c>
      <c r="AM9" s="171">
        <f t="shared" si="0"/>
        <v>112</v>
      </c>
      <c r="AN9" s="171">
        <f t="shared" si="0"/>
        <v>864</v>
      </c>
      <c r="AO9" s="171">
        <f t="shared" si="0"/>
        <v>120</v>
      </c>
      <c r="AP9" s="171">
        <f t="shared" si="0"/>
        <v>9960</v>
      </c>
      <c r="AQ9" s="171">
        <f t="shared" si="0"/>
        <v>996</v>
      </c>
      <c r="AR9" s="250">
        <v>2</v>
      </c>
      <c r="AS9" s="293">
        <f>(SUM(AB9:AQ9)*AR9)/100000</f>
        <v>0.26090000000000002</v>
      </c>
      <c r="AT9" s="171"/>
    </row>
    <row r="10" spans="1:46" ht="15.75">
      <c r="A10" s="8">
        <v>2</v>
      </c>
      <c r="B10" s="246" t="s">
        <v>389</v>
      </c>
      <c r="C10" s="292">
        <v>185</v>
      </c>
      <c r="D10" s="292">
        <v>15</v>
      </c>
      <c r="E10" s="292">
        <v>6</v>
      </c>
      <c r="F10" s="292">
        <v>0</v>
      </c>
      <c r="G10" s="292">
        <v>1</v>
      </c>
      <c r="H10" s="170">
        <v>1</v>
      </c>
      <c r="I10" s="248"/>
      <c r="J10" s="249"/>
      <c r="K10" s="250"/>
      <c r="L10" s="171"/>
      <c r="M10" s="171"/>
      <c r="N10" s="171">
        <v>24</v>
      </c>
      <c r="O10" s="171">
        <v>24</v>
      </c>
      <c r="P10" s="171">
        <v>8</v>
      </c>
      <c r="Q10" s="171">
        <v>2</v>
      </c>
      <c r="R10" s="171">
        <f t="shared" ref="R10:R59" si="1">G10*12*2</f>
        <v>24</v>
      </c>
      <c r="S10" s="171">
        <f t="shared" ref="S10:S59" si="2">G10*2*1</f>
        <v>2</v>
      </c>
      <c r="T10" s="171">
        <f t="shared" ref="T10:T59" si="3">F10*2*12</f>
        <v>0</v>
      </c>
      <c r="U10" s="171">
        <f t="shared" ref="U10:U59" si="4">F10*2*1</f>
        <v>0</v>
      </c>
      <c r="V10" s="171">
        <f t="shared" ref="V10:V59" si="5">E10*2*12</f>
        <v>144</v>
      </c>
      <c r="W10" s="171">
        <f t="shared" ref="W10:W59" si="6">E10*2*1</f>
        <v>12</v>
      </c>
      <c r="X10" s="171">
        <f t="shared" ref="X10:X59" si="7">D10*2*12</f>
        <v>360</v>
      </c>
      <c r="Y10" s="171">
        <f t="shared" ref="Y10:Y59" si="8">D10*1*2</f>
        <v>30</v>
      </c>
      <c r="Z10" s="171">
        <f t="shared" ref="Z10:Z59" si="9">C10*2*12</f>
        <v>4440</v>
      </c>
      <c r="AA10" s="171">
        <f t="shared" ref="AA10:AA59" si="10">C10*1*2</f>
        <v>370</v>
      </c>
      <c r="AB10" s="171"/>
      <c r="AC10" s="171"/>
      <c r="AD10" s="171">
        <v>12</v>
      </c>
      <c r="AE10" s="171">
        <v>12</v>
      </c>
      <c r="AF10" s="171">
        <v>4</v>
      </c>
      <c r="AG10" s="171">
        <v>1</v>
      </c>
      <c r="AH10" s="171">
        <f t="shared" ref="AH10:AH59" si="11">R10*AH$8</f>
        <v>168</v>
      </c>
      <c r="AI10" s="171">
        <v>10</v>
      </c>
      <c r="AJ10" s="171">
        <f t="shared" ref="AJ10:AQ54" si="12">T10*AJ$8</f>
        <v>0</v>
      </c>
      <c r="AK10" s="171">
        <f t="shared" si="0"/>
        <v>0</v>
      </c>
      <c r="AL10" s="171">
        <f t="shared" si="0"/>
        <v>1152</v>
      </c>
      <c r="AM10" s="171">
        <f t="shared" si="0"/>
        <v>168</v>
      </c>
      <c r="AN10" s="171">
        <f t="shared" si="0"/>
        <v>2160</v>
      </c>
      <c r="AO10" s="171">
        <f t="shared" si="0"/>
        <v>300</v>
      </c>
      <c r="AP10" s="171">
        <f t="shared" si="0"/>
        <v>22200</v>
      </c>
      <c r="AQ10" s="171">
        <f t="shared" si="0"/>
        <v>2220</v>
      </c>
      <c r="AR10" s="250">
        <v>2</v>
      </c>
      <c r="AS10" s="293">
        <f t="shared" ref="AS10:AS59" si="13">(SUM(AB10:AQ10)*AR10)/100000</f>
        <v>0.56813999999999998</v>
      </c>
      <c r="AT10" s="171"/>
    </row>
    <row r="11" spans="1:46" ht="15.75">
      <c r="A11" s="8">
        <v>3</v>
      </c>
      <c r="B11" s="246" t="s">
        <v>390</v>
      </c>
      <c r="C11" s="292">
        <v>189</v>
      </c>
      <c r="D11" s="292">
        <v>16</v>
      </c>
      <c r="E11" s="292">
        <v>8</v>
      </c>
      <c r="F11" s="292">
        <v>0</v>
      </c>
      <c r="G11" s="292">
        <v>1</v>
      </c>
      <c r="H11" s="170">
        <v>1</v>
      </c>
      <c r="I11" s="248"/>
      <c r="J11" s="249"/>
      <c r="K11" s="250"/>
      <c r="L11" s="171"/>
      <c r="M11" s="171"/>
      <c r="N11" s="171">
        <v>24</v>
      </c>
      <c r="O11" s="171">
        <v>24</v>
      </c>
      <c r="P11" s="171">
        <v>8</v>
      </c>
      <c r="Q11" s="171">
        <v>2</v>
      </c>
      <c r="R11" s="171">
        <f t="shared" si="1"/>
        <v>24</v>
      </c>
      <c r="S11" s="171">
        <f t="shared" si="2"/>
        <v>2</v>
      </c>
      <c r="T11" s="171">
        <f t="shared" si="3"/>
        <v>0</v>
      </c>
      <c r="U11" s="171">
        <f t="shared" si="4"/>
        <v>0</v>
      </c>
      <c r="V11" s="171">
        <f t="shared" si="5"/>
        <v>192</v>
      </c>
      <c r="W11" s="171">
        <f t="shared" si="6"/>
        <v>16</v>
      </c>
      <c r="X11" s="171">
        <f t="shared" si="7"/>
        <v>384</v>
      </c>
      <c r="Y11" s="171">
        <f t="shared" si="8"/>
        <v>32</v>
      </c>
      <c r="Z11" s="171">
        <f t="shared" si="9"/>
        <v>4536</v>
      </c>
      <c r="AA11" s="171">
        <f t="shared" si="10"/>
        <v>378</v>
      </c>
      <c r="AB11" s="171"/>
      <c r="AC11" s="171"/>
      <c r="AD11" s="171">
        <v>12</v>
      </c>
      <c r="AE11" s="171">
        <v>12</v>
      </c>
      <c r="AF11" s="171">
        <v>4</v>
      </c>
      <c r="AG11" s="171">
        <v>1</v>
      </c>
      <c r="AH11" s="171">
        <f t="shared" si="11"/>
        <v>168</v>
      </c>
      <c r="AI11" s="171">
        <v>10</v>
      </c>
      <c r="AJ11" s="171">
        <f t="shared" si="12"/>
        <v>0</v>
      </c>
      <c r="AK11" s="171">
        <f t="shared" si="0"/>
        <v>0</v>
      </c>
      <c r="AL11" s="171">
        <f t="shared" si="0"/>
        <v>1536</v>
      </c>
      <c r="AM11" s="171">
        <f t="shared" si="0"/>
        <v>224</v>
      </c>
      <c r="AN11" s="171">
        <f t="shared" si="0"/>
        <v>2304</v>
      </c>
      <c r="AO11" s="171">
        <f t="shared" si="0"/>
        <v>320</v>
      </c>
      <c r="AP11" s="171">
        <f t="shared" si="0"/>
        <v>22680</v>
      </c>
      <c r="AQ11" s="171">
        <f t="shared" si="0"/>
        <v>2268</v>
      </c>
      <c r="AR11" s="250">
        <v>2</v>
      </c>
      <c r="AS11" s="293">
        <f t="shared" si="13"/>
        <v>0.59077999999999997</v>
      </c>
      <c r="AT11" s="171"/>
    </row>
    <row r="12" spans="1:46" ht="15.75">
      <c r="A12" s="8">
        <v>4</v>
      </c>
      <c r="B12" s="246" t="s">
        <v>391</v>
      </c>
      <c r="C12" s="292">
        <v>144</v>
      </c>
      <c r="D12" s="292">
        <v>11</v>
      </c>
      <c r="E12" s="292">
        <v>5</v>
      </c>
      <c r="F12" s="292">
        <v>0</v>
      </c>
      <c r="G12" s="292">
        <v>1</v>
      </c>
      <c r="H12" s="170">
        <v>1</v>
      </c>
      <c r="I12" s="248"/>
      <c r="J12" s="249"/>
      <c r="K12" s="250"/>
      <c r="L12" s="171"/>
      <c r="M12" s="171"/>
      <c r="N12" s="171">
        <v>24</v>
      </c>
      <c r="O12" s="171">
        <v>24</v>
      </c>
      <c r="P12" s="171">
        <v>8</v>
      </c>
      <c r="Q12" s="171">
        <v>2</v>
      </c>
      <c r="R12" s="171">
        <f t="shared" si="1"/>
        <v>24</v>
      </c>
      <c r="S12" s="171">
        <f t="shared" si="2"/>
        <v>2</v>
      </c>
      <c r="T12" s="171">
        <f t="shared" si="3"/>
        <v>0</v>
      </c>
      <c r="U12" s="171">
        <f t="shared" si="4"/>
        <v>0</v>
      </c>
      <c r="V12" s="171">
        <f t="shared" si="5"/>
        <v>120</v>
      </c>
      <c r="W12" s="171">
        <f t="shared" si="6"/>
        <v>10</v>
      </c>
      <c r="X12" s="171">
        <f t="shared" si="7"/>
        <v>264</v>
      </c>
      <c r="Y12" s="171">
        <f t="shared" si="8"/>
        <v>22</v>
      </c>
      <c r="Z12" s="171">
        <f t="shared" si="9"/>
        <v>3456</v>
      </c>
      <c r="AA12" s="171">
        <f t="shared" si="10"/>
        <v>288</v>
      </c>
      <c r="AB12" s="171"/>
      <c r="AC12" s="171"/>
      <c r="AD12" s="171">
        <v>12</v>
      </c>
      <c r="AE12" s="171">
        <v>12</v>
      </c>
      <c r="AF12" s="171">
        <v>4</v>
      </c>
      <c r="AG12" s="171">
        <v>1</v>
      </c>
      <c r="AH12" s="171">
        <f t="shared" si="11"/>
        <v>168</v>
      </c>
      <c r="AI12" s="171">
        <v>10</v>
      </c>
      <c r="AJ12" s="171">
        <f t="shared" si="12"/>
        <v>0</v>
      </c>
      <c r="AK12" s="171">
        <f t="shared" si="0"/>
        <v>0</v>
      </c>
      <c r="AL12" s="171">
        <f t="shared" si="0"/>
        <v>960</v>
      </c>
      <c r="AM12" s="171">
        <f t="shared" si="0"/>
        <v>140</v>
      </c>
      <c r="AN12" s="171">
        <f t="shared" si="0"/>
        <v>1584</v>
      </c>
      <c r="AO12" s="171">
        <f t="shared" si="0"/>
        <v>220</v>
      </c>
      <c r="AP12" s="171">
        <f t="shared" si="0"/>
        <v>17280</v>
      </c>
      <c r="AQ12" s="171">
        <f t="shared" si="0"/>
        <v>1728</v>
      </c>
      <c r="AR12" s="250">
        <v>2</v>
      </c>
      <c r="AS12" s="293">
        <f t="shared" si="13"/>
        <v>0.44238</v>
      </c>
      <c r="AT12" s="171"/>
    </row>
    <row r="13" spans="1:46" ht="15.75">
      <c r="A13" s="8">
        <v>5</v>
      </c>
      <c r="B13" s="246" t="s">
        <v>392</v>
      </c>
      <c r="C13" s="292">
        <v>337</v>
      </c>
      <c r="D13" s="292">
        <v>36</v>
      </c>
      <c r="E13" s="292">
        <v>8</v>
      </c>
      <c r="F13" s="292">
        <v>5</v>
      </c>
      <c r="G13" s="292">
        <v>1</v>
      </c>
      <c r="H13" s="170">
        <v>1</v>
      </c>
      <c r="I13" s="248"/>
      <c r="J13" s="249"/>
      <c r="K13" s="250"/>
      <c r="L13" s="171"/>
      <c r="M13" s="171"/>
      <c r="N13" s="171">
        <v>24</v>
      </c>
      <c r="O13" s="171">
        <v>24</v>
      </c>
      <c r="P13" s="171">
        <v>8</v>
      </c>
      <c r="Q13" s="171">
        <v>2</v>
      </c>
      <c r="R13" s="171">
        <f t="shared" si="1"/>
        <v>24</v>
      </c>
      <c r="S13" s="171">
        <f t="shared" si="2"/>
        <v>2</v>
      </c>
      <c r="T13" s="171">
        <f t="shared" si="3"/>
        <v>120</v>
      </c>
      <c r="U13" s="171">
        <f t="shared" si="4"/>
        <v>10</v>
      </c>
      <c r="V13" s="171">
        <f t="shared" si="5"/>
        <v>192</v>
      </c>
      <c r="W13" s="171">
        <f t="shared" si="6"/>
        <v>16</v>
      </c>
      <c r="X13" s="171">
        <f t="shared" si="7"/>
        <v>864</v>
      </c>
      <c r="Y13" s="171">
        <f t="shared" si="8"/>
        <v>72</v>
      </c>
      <c r="Z13" s="171">
        <f t="shared" si="9"/>
        <v>8088</v>
      </c>
      <c r="AA13" s="171">
        <f t="shared" si="10"/>
        <v>674</v>
      </c>
      <c r="AB13" s="171"/>
      <c r="AC13" s="171"/>
      <c r="AD13" s="171">
        <v>12</v>
      </c>
      <c r="AE13" s="171">
        <v>12</v>
      </c>
      <c r="AF13" s="171">
        <v>4</v>
      </c>
      <c r="AG13" s="171">
        <v>1</v>
      </c>
      <c r="AH13" s="171">
        <f t="shared" si="11"/>
        <v>168</v>
      </c>
      <c r="AI13" s="171">
        <v>10</v>
      </c>
      <c r="AJ13" s="171">
        <f t="shared" si="12"/>
        <v>840</v>
      </c>
      <c r="AK13" s="171">
        <f t="shared" si="0"/>
        <v>140</v>
      </c>
      <c r="AL13" s="171">
        <f t="shared" si="0"/>
        <v>1536</v>
      </c>
      <c r="AM13" s="171">
        <f t="shared" si="0"/>
        <v>224</v>
      </c>
      <c r="AN13" s="171">
        <f t="shared" si="0"/>
        <v>5184</v>
      </c>
      <c r="AO13" s="171">
        <f t="shared" si="0"/>
        <v>720</v>
      </c>
      <c r="AP13" s="171">
        <f t="shared" si="0"/>
        <v>40440</v>
      </c>
      <c r="AQ13" s="171">
        <f t="shared" si="0"/>
        <v>4044</v>
      </c>
      <c r="AR13" s="250">
        <v>2</v>
      </c>
      <c r="AS13" s="293">
        <f t="shared" si="13"/>
        <v>1.0667</v>
      </c>
      <c r="AT13" s="171"/>
    </row>
    <row r="14" spans="1:46" ht="15.75">
      <c r="A14" s="8">
        <v>6</v>
      </c>
      <c r="B14" s="246" t="s">
        <v>393</v>
      </c>
      <c r="C14" s="292">
        <v>367</v>
      </c>
      <c r="D14" s="292">
        <v>33</v>
      </c>
      <c r="E14" s="292">
        <v>9</v>
      </c>
      <c r="F14" s="292">
        <v>1</v>
      </c>
      <c r="G14" s="292">
        <v>1</v>
      </c>
      <c r="H14" s="170">
        <v>1</v>
      </c>
      <c r="I14" s="248"/>
      <c r="J14" s="249"/>
      <c r="K14" s="250"/>
      <c r="L14" s="171"/>
      <c r="M14" s="171"/>
      <c r="N14" s="171">
        <v>24</v>
      </c>
      <c r="O14" s="171">
        <v>24</v>
      </c>
      <c r="P14" s="171">
        <v>8</v>
      </c>
      <c r="Q14" s="171">
        <v>2</v>
      </c>
      <c r="R14" s="171">
        <f t="shared" si="1"/>
        <v>24</v>
      </c>
      <c r="S14" s="171">
        <f t="shared" si="2"/>
        <v>2</v>
      </c>
      <c r="T14" s="171">
        <f t="shared" si="3"/>
        <v>24</v>
      </c>
      <c r="U14" s="171">
        <f t="shared" si="4"/>
        <v>2</v>
      </c>
      <c r="V14" s="171">
        <f t="shared" si="5"/>
        <v>216</v>
      </c>
      <c r="W14" s="171">
        <f t="shared" si="6"/>
        <v>18</v>
      </c>
      <c r="X14" s="171">
        <f t="shared" si="7"/>
        <v>792</v>
      </c>
      <c r="Y14" s="171">
        <f t="shared" si="8"/>
        <v>66</v>
      </c>
      <c r="Z14" s="171">
        <f t="shared" si="9"/>
        <v>8808</v>
      </c>
      <c r="AA14" s="171">
        <f t="shared" si="10"/>
        <v>734</v>
      </c>
      <c r="AB14" s="171"/>
      <c r="AC14" s="171"/>
      <c r="AD14" s="171">
        <v>12</v>
      </c>
      <c r="AE14" s="171">
        <v>12</v>
      </c>
      <c r="AF14" s="171">
        <v>4</v>
      </c>
      <c r="AG14" s="171">
        <v>1</v>
      </c>
      <c r="AH14" s="171">
        <f t="shared" si="11"/>
        <v>168</v>
      </c>
      <c r="AI14" s="171">
        <v>10</v>
      </c>
      <c r="AJ14" s="171">
        <f t="shared" si="12"/>
        <v>168</v>
      </c>
      <c r="AK14" s="171">
        <f t="shared" si="0"/>
        <v>28</v>
      </c>
      <c r="AL14" s="171">
        <f t="shared" si="0"/>
        <v>1728</v>
      </c>
      <c r="AM14" s="171">
        <f t="shared" si="0"/>
        <v>252</v>
      </c>
      <c r="AN14" s="171">
        <f t="shared" si="0"/>
        <v>4752</v>
      </c>
      <c r="AO14" s="171">
        <f t="shared" si="0"/>
        <v>660</v>
      </c>
      <c r="AP14" s="171">
        <f t="shared" si="0"/>
        <v>44040</v>
      </c>
      <c r="AQ14" s="171">
        <f t="shared" si="0"/>
        <v>4404</v>
      </c>
      <c r="AR14" s="250">
        <v>2</v>
      </c>
      <c r="AS14" s="293">
        <f t="shared" si="13"/>
        <v>1.1247799999999999</v>
      </c>
      <c r="AT14" s="171"/>
    </row>
    <row r="15" spans="1:46" ht="15.6" hidden="1" customHeight="1">
      <c r="A15" s="8">
        <v>7</v>
      </c>
      <c r="B15" s="246" t="s">
        <v>394</v>
      </c>
      <c r="C15" s="292">
        <v>339</v>
      </c>
      <c r="D15" s="292">
        <v>35</v>
      </c>
      <c r="E15" s="292">
        <v>11</v>
      </c>
      <c r="F15" s="292">
        <v>0</v>
      </c>
      <c r="G15" s="292">
        <v>1</v>
      </c>
      <c r="H15" s="170">
        <v>1</v>
      </c>
      <c r="I15" s="248"/>
      <c r="J15" s="249"/>
      <c r="K15" s="250"/>
      <c r="L15" s="171"/>
      <c r="M15" s="171"/>
      <c r="N15" s="171">
        <v>24</v>
      </c>
      <c r="O15" s="171">
        <v>24</v>
      </c>
      <c r="P15" s="171">
        <v>8</v>
      </c>
      <c r="Q15" s="171">
        <v>2</v>
      </c>
      <c r="R15" s="171">
        <f t="shared" si="1"/>
        <v>24</v>
      </c>
      <c r="S15" s="171">
        <f t="shared" si="2"/>
        <v>2</v>
      </c>
      <c r="T15" s="171">
        <f t="shared" si="3"/>
        <v>0</v>
      </c>
      <c r="U15" s="171">
        <f t="shared" si="4"/>
        <v>0</v>
      </c>
      <c r="V15" s="171">
        <f t="shared" si="5"/>
        <v>264</v>
      </c>
      <c r="W15" s="171">
        <f t="shared" si="6"/>
        <v>22</v>
      </c>
      <c r="X15" s="171">
        <f t="shared" si="7"/>
        <v>840</v>
      </c>
      <c r="Y15" s="171">
        <f t="shared" si="8"/>
        <v>70</v>
      </c>
      <c r="Z15" s="171">
        <f t="shared" si="9"/>
        <v>8136</v>
      </c>
      <c r="AA15" s="171">
        <f t="shared" si="10"/>
        <v>678</v>
      </c>
      <c r="AB15" s="171"/>
      <c r="AC15" s="171"/>
      <c r="AD15" s="171">
        <v>12</v>
      </c>
      <c r="AE15" s="171">
        <v>12</v>
      </c>
      <c r="AF15" s="171">
        <v>4</v>
      </c>
      <c r="AG15" s="171">
        <v>1</v>
      </c>
      <c r="AH15" s="171">
        <f t="shared" si="11"/>
        <v>168</v>
      </c>
      <c r="AI15" s="171">
        <v>10</v>
      </c>
      <c r="AJ15" s="171">
        <f t="shared" si="12"/>
        <v>0</v>
      </c>
      <c r="AK15" s="171">
        <f t="shared" si="0"/>
        <v>0</v>
      </c>
      <c r="AL15" s="171">
        <f t="shared" si="0"/>
        <v>2112</v>
      </c>
      <c r="AM15" s="171">
        <f t="shared" si="0"/>
        <v>308</v>
      </c>
      <c r="AN15" s="171">
        <f t="shared" si="0"/>
        <v>5040</v>
      </c>
      <c r="AO15" s="171">
        <f t="shared" si="0"/>
        <v>700</v>
      </c>
      <c r="AP15" s="171">
        <f t="shared" si="0"/>
        <v>40680</v>
      </c>
      <c r="AQ15" s="171">
        <f t="shared" si="0"/>
        <v>4068</v>
      </c>
      <c r="AR15" s="250">
        <v>2</v>
      </c>
      <c r="AS15" s="293">
        <f t="shared" si="13"/>
        <v>1.0623</v>
      </c>
      <c r="AT15" s="171"/>
    </row>
    <row r="16" spans="1:46" ht="15.6" hidden="1" customHeight="1">
      <c r="A16" s="8">
        <v>8</v>
      </c>
      <c r="B16" s="246" t="s">
        <v>395</v>
      </c>
      <c r="C16" s="292">
        <v>237</v>
      </c>
      <c r="D16" s="292">
        <v>25</v>
      </c>
      <c r="E16" s="292">
        <v>8</v>
      </c>
      <c r="F16" s="292">
        <v>1</v>
      </c>
      <c r="G16" s="292">
        <v>1</v>
      </c>
      <c r="H16" s="170">
        <v>1</v>
      </c>
      <c r="I16" s="248"/>
      <c r="J16" s="249"/>
      <c r="K16" s="250"/>
      <c r="L16" s="171"/>
      <c r="M16" s="171"/>
      <c r="N16" s="171">
        <v>24</v>
      </c>
      <c r="O16" s="171">
        <v>24</v>
      </c>
      <c r="P16" s="171">
        <v>8</v>
      </c>
      <c r="Q16" s="171">
        <v>2</v>
      </c>
      <c r="R16" s="171">
        <f t="shared" si="1"/>
        <v>24</v>
      </c>
      <c r="S16" s="171">
        <f t="shared" si="2"/>
        <v>2</v>
      </c>
      <c r="T16" s="171">
        <f t="shared" si="3"/>
        <v>24</v>
      </c>
      <c r="U16" s="171">
        <f t="shared" si="4"/>
        <v>2</v>
      </c>
      <c r="V16" s="171">
        <f t="shared" si="5"/>
        <v>192</v>
      </c>
      <c r="W16" s="171">
        <f t="shared" si="6"/>
        <v>16</v>
      </c>
      <c r="X16" s="171">
        <f t="shared" si="7"/>
        <v>600</v>
      </c>
      <c r="Y16" s="171">
        <f t="shared" si="8"/>
        <v>50</v>
      </c>
      <c r="Z16" s="171">
        <f t="shared" si="9"/>
        <v>5688</v>
      </c>
      <c r="AA16" s="171">
        <f t="shared" si="10"/>
        <v>474</v>
      </c>
      <c r="AB16" s="171"/>
      <c r="AC16" s="171"/>
      <c r="AD16" s="171">
        <v>12</v>
      </c>
      <c r="AE16" s="171">
        <v>12</v>
      </c>
      <c r="AF16" s="171">
        <v>4</v>
      </c>
      <c r="AG16" s="171">
        <v>1</v>
      </c>
      <c r="AH16" s="171">
        <f t="shared" si="11"/>
        <v>168</v>
      </c>
      <c r="AI16" s="171">
        <v>10</v>
      </c>
      <c r="AJ16" s="171">
        <f t="shared" si="12"/>
        <v>168</v>
      </c>
      <c r="AK16" s="171">
        <f t="shared" si="0"/>
        <v>28</v>
      </c>
      <c r="AL16" s="171">
        <f t="shared" si="0"/>
        <v>1536</v>
      </c>
      <c r="AM16" s="171">
        <f t="shared" si="0"/>
        <v>224</v>
      </c>
      <c r="AN16" s="171">
        <f t="shared" si="0"/>
        <v>3600</v>
      </c>
      <c r="AO16" s="171">
        <f t="shared" si="0"/>
        <v>500</v>
      </c>
      <c r="AP16" s="171">
        <f t="shared" si="0"/>
        <v>28440</v>
      </c>
      <c r="AQ16" s="171">
        <f t="shared" si="0"/>
        <v>2844</v>
      </c>
      <c r="AR16" s="250">
        <v>2</v>
      </c>
      <c r="AS16" s="293">
        <f t="shared" si="13"/>
        <v>0.75094000000000005</v>
      </c>
      <c r="AT16" s="171"/>
    </row>
    <row r="17" spans="1:46" ht="15.75">
      <c r="A17" s="8">
        <v>9</v>
      </c>
      <c r="B17" s="246" t="s">
        <v>396</v>
      </c>
      <c r="C17" s="292">
        <v>143</v>
      </c>
      <c r="D17" s="292">
        <v>42</v>
      </c>
      <c r="E17" s="292">
        <v>5</v>
      </c>
      <c r="F17" s="292">
        <v>11</v>
      </c>
      <c r="G17" s="292">
        <v>1</v>
      </c>
      <c r="H17" s="170">
        <v>1</v>
      </c>
      <c r="I17" s="248"/>
      <c r="J17" s="249"/>
      <c r="K17" s="250"/>
      <c r="L17" s="171"/>
      <c r="M17" s="171"/>
      <c r="N17" s="171">
        <v>24</v>
      </c>
      <c r="O17" s="171">
        <v>24</v>
      </c>
      <c r="P17" s="171">
        <v>8</v>
      </c>
      <c r="Q17" s="171">
        <v>2</v>
      </c>
      <c r="R17" s="171">
        <f t="shared" si="1"/>
        <v>24</v>
      </c>
      <c r="S17" s="171">
        <f t="shared" si="2"/>
        <v>2</v>
      </c>
      <c r="T17" s="171">
        <f t="shared" si="3"/>
        <v>264</v>
      </c>
      <c r="U17" s="171">
        <f t="shared" si="4"/>
        <v>22</v>
      </c>
      <c r="V17" s="171">
        <f t="shared" si="5"/>
        <v>120</v>
      </c>
      <c r="W17" s="171">
        <f t="shared" si="6"/>
        <v>10</v>
      </c>
      <c r="X17" s="171">
        <f t="shared" si="7"/>
        <v>1008</v>
      </c>
      <c r="Y17" s="171">
        <f t="shared" si="8"/>
        <v>84</v>
      </c>
      <c r="Z17" s="171">
        <f t="shared" si="9"/>
        <v>3432</v>
      </c>
      <c r="AA17" s="171">
        <f t="shared" si="10"/>
        <v>286</v>
      </c>
      <c r="AB17" s="171"/>
      <c r="AC17" s="171"/>
      <c r="AD17" s="171">
        <v>12</v>
      </c>
      <c r="AE17" s="171">
        <v>12</v>
      </c>
      <c r="AF17" s="171">
        <v>4</v>
      </c>
      <c r="AG17" s="171">
        <v>1</v>
      </c>
      <c r="AH17" s="171">
        <f t="shared" si="11"/>
        <v>168</v>
      </c>
      <c r="AI17" s="171">
        <v>10</v>
      </c>
      <c r="AJ17" s="171">
        <f t="shared" si="12"/>
        <v>1848</v>
      </c>
      <c r="AK17" s="171">
        <f t="shared" si="0"/>
        <v>308</v>
      </c>
      <c r="AL17" s="171">
        <f t="shared" si="0"/>
        <v>960</v>
      </c>
      <c r="AM17" s="171">
        <f t="shared" si="0"/>
        <v>140</v>
      </c>
      <c r="AN17" s="171">
        <f t="shared" si="0"/>
        <v>6048</v>
      </c>
      <c r="AO17" s="171">
        <f t="shared" si="0"/>
        <v>840</v>
      </c>
      <c r="AP17" s="171">
        <f t="shared" si="0"/>
        <v>17160</v>
      </c>
      <c r="AQ17" s="171">
        <f t="shared" si="0"/>
        <v>1716</v>
      </c>
      <c r="AR17" s="250">
        <v>2</v>
      </c>
      <c r="AS17" s="293">
        <f t="shared" si="13"/>
        <v>0.58453999999999995</v>
      </c>
      <c r="AT17" s="171"/>
    </row>
    <row r="18" spans="1:46" ht="15.75">
      <c r="A18" s="8">
        <v>10</v>
      </c>
      <c r="B18" s="246" t="s">
        <v>397</v>
      </c>
      <c r="C18" s="292">
        <v>112</v>
      </c>
      <c r="D18" s="292">
        <v>15</v>
      </c>
      <c r="E18" s="292">
        <v>5</v>
      </c>
      <c r="F18" s="292">
        <v>0</v>
      </c>
      <c r="G18" s="292">
        <v>1</v>
      </c>
      <c r="H18" s="170">
        <v>1</v>
      </c>
      <c r="I18" s="248"/>
      <c r="J18" s="249"/>
      <c r="K18" s="250"/>
      <c r="L18" s="171"/>
      <c r="M18" s="171"/>
      <c r="N18" s="171">
        <v>24</v>
      </c>
      <c r="O18" s="171">
        <v>24</v>
      </c>
      <c r="P18" s="171">
        <v>8</v>
      </c>
      <c r="Q18" s="171">
        <v>2</v>
      </c>
      <c r="R18" s="171">
        <f t="shared" si="1"/>
        <v>24</v>
      </c>
      <c r="S18" s="171">
        <f t="shared" si="2"/>
        <v>2</v>
      </c>
      <c r="T18" s="171">
        <f t="shared" si="3"/>
        <v>0</v>
      </c>
      <c r="U18" s="171">
        <f t="shared" si="4"/>
        <v>0</v>
      </c>
      <c r="V18" s="171">
        <f t="shared" si="5"/>
        <v>120</v>
      </c>
      <c r="W18" s="171">
        <f t="shared" si="6"/>
        <v>10</v>
      </c>
      <c r="X18" s="171">
        <f t="shared" si="7"/>
        <v>360</v>
      </c>
      <c r="Y18" s="171">
        <f t="shared" si="8"/>
        <v>30</v>
      </c>
      <c r="Z18" s="171">
        <f t="shared" si="9"/>
        <v>2688</v>
      </c>
      <c r="AA18" s="171">
        <f t="shared" si="10"/>
        <v>224</v>
      </c>
      <c r="AB18" s="171"/>
      <c r="AC18" s="171"/>
      <c r="AD18" s="171">
        <v>12</v>
      </c>
      <c r="AE18" s="171">
        <v>12</v>
      </c>
      <c r="AF18" s="171">
        <v>4</v>
      </c>
      <c r="AG18" s="171">
        <v>1</v>
      </c>
      <c r="AH18" s="171">
        <f t="shared" si="11"/>
        <v>168</v>
      </c>
      <c r="AI18" s="171">
        <v>10</v>
      </c>
      <c r="AJ18" s="171">
        <f t="shared" si="12"/>
        <v>0</v>
      </c>
      <c r="AK18" s="171">
        <f t="shared" si="0"/>
        <v>0</v>
      </c>
      <c r="AL18" s="171">
        <f t="shared" si="0"/>
        <v>960</v>
      </c>
      <c r="AM18" s="171">
        <f t="shared" si="0"/>
        <v>140</v>
      </c>
      <c r="AN18" s="171">
        <f t="shared" si="0"/>
        <v>2160</v>
      </c>
      <c r="AO18" s="171">
        <f t="shared" si="0"/>
        <v>300</v>
      </c>
      <c r="AP18" s="171">
        <f t="shared" si="0"/>
        <v>13440</v>
      </c>
      <c r="AQ18" s="171">
        <f t="shared" si="0"/>
        <v>1344</v>
      </c>
      <c r="AR18" s="250">
        <v>2</v>
      </c>
      <c r="AS18" s="293">
        <f t="shared" si="13"/>
        <v>0.37102000000000002</v>
      </c>
      <c r="AT18" s="171"/>
    </row>
    <row r="19" spans="1:46" ht="15.75">
      <c r="A19" s="8">
        <v>11</v>
      </c>
      <c r="B19" s="246" t="s">
        <v>398</v>
      </c>
      <c r="C19" s="292">
        <v>265</v>
      </c>
      <c r="D19" s="292">
        <v>39</v>
      </c>
      <c r="E19" s="292">
        <v>10</v>
      </c>
      <c r="F19" s="292">
        <v>1</v>
      </c>
      <c r="G19" s="292">
        <v>1</v>
      </c>
      <c r="H19" s="170">
        <v>1</v>
      </c>
      <c r="I19" s="248"/>
      <c r="J19" s="249"/>
      <c r="K19" s="250"/>
      <c r="L19" s="171"/>
      <c r="M19" s="171"/>
      <c r="N19" s="171">
        <v>24</v>
      </c>
      <c r="O19" s="171">
        <v>24</v>
      </c>
      <c r="P19" s="171">
        <v>8</v>
      </c>
      <c r="Q19" s="171">
        <v>2</v>
      </c>
      <c r="R19" s="171">
        <f t="shared" si="1"/>
        <v>24</v>
      </c>
      <c r="S19" s="171">
        <f t="shared" si="2"/>
        <v>2</v>
      </c>
      <c r="T19" s="171">
        <f t="shared" si="3"/>
        <v>24</v>
      </c>
      <c r="U19" s="171">
        <f t="shared" si="4"/>
        <v>2</v>
      </c>
      <c r="V19" s="171">
        <f t="shared" si="5"/>
        <v>240</v>
      </c>
      <c r="W19" s="171">
        <f t="shared" si="6"/>
        <v>20</v>
      </c>
      <c r="X19" s="171">
        <f t="shared" si="7"/>
        <v>936</v>
      </c>
      <c r="Y19" s="171">
        <f t="shared" si="8"/>
        <v>78</v>
      </c>
      <c r="Z19" s="171">
        <f t="shared" si="9"/>
        <v>6360</v>
      </c>
      <c r="AA19" s="171">
        <f t="shared" si="10"/>
        <v>530</v>
      </c>
      <c r="AB19" s="171"/>
      <c r="AC19" s="171"/>
      <c r="AD19" s="171">
        <v>12</v>
      </c>
      <c r="AE19" s="171">
        <v>12</v>
      </c>
      <c r="AF19" s="171">
        <v>4</v>
      </c>
      <c r="AG19" s="171">
        <v>1</v>
      </c>
      <c r="AH19" s="171">
        <f t="shared" si="11"/>
        <v>168</v>
      </c>
      <c r="AI19" s="171">
        <v>10</v>
      </c>
      <c r="AJ19" s="171">
        <f t="shared" si="12"/>
        <v>168</v>
      </c>
      <c r="AK19" s="171">
        <f t="shared" si="0"/>
        <v>28</v>
      </c>
      <c r="AL19" s="171">
        <f t="shared" si="0"/>
        <v>1920</v>
      </c>
      <c r="AM19" s="171">
        <f t="shared" si="0"/>
        <v>280</v>
      </c>
      <c r="AN19" s="171">
        <f t="shared" si="0"/>
        <v>5616</v>
      </c>
      <c r="AO19" s="171">
        <f t="shared" si="0"/>
        <v>780</v>
      </c>
      <c r="AP19" s="171">
        <f t="shared" si="0"/>
        <v>31800</v>
      </c>
      <c r="AQ19" s="171">
        <f t="shared" si="0"/>
        <v>3180</v>
      </c>
      <c r="AR19" s="250">
        <v>2</v>
      </c>
      <c r="AS19" s="293">
        <f t="shared" si="13"/>
        <v>0.87958000000000003</v>
      </c>
      <c r="AT19" s="171"/>
    </row>
    <row r="20" spans="1:46" ht="15.75">
      <c r="A20" s="8">
        <v>12</v>
      </c>
      <c r="B20" s="246" t="s">
        <v>399</v>
      </c>
      <c r="C20" s="292">
        <v>377</v>
      </c>
      <c r="D20" s="292">
        <v>69</v>
      </c>
      <c r="E20" s="292">
        <v>13</v>
      </c>
      <c r="F20" s="292">
        <v>4</v>
      </c>
      <c r="G20" s="292">
        <v>1</v>
      </c>
      <c r="H20" s="170">
        <v>1</v>
      </c>
      <c r="I20" s="248"/>
      <c r="J20" s="249"/>
      <c r="K20" s="250"/>
      <c r="L20" s="171"/>
      <c r="M20" s="171"/>
      <c r="N20" s="171">
        <v>24</v>
      </c>
      <c r="O20" s="171">
        <v>24</v>
      </c>
      <c r="P20" s="171">
        <v>8</v>
      </c>
      <c r="Q20" s="171">
        <v>2</v>
      </c>
      <c r="R20" s="171">
        <f t="shared" si="1"/>
        <v>24</v>
      </c>
      <c r="S20" s="171">
        <f t="shared" si="2"/>
        <v>2</v>
      </c>
      <c r="T20" s="171">
        <f t="shared" si="3"/>
        <v>96</v>
      </c>
      <c r="U20" s="171">
        <f t="shared" si="4"/>
        <v>8</v>
      </c>
      <c r="V20" s="171">
        <f t="shared" si="5"/>
        <v>312</v>
      </c>
      <c r="W20" s="171">
        <f t="shared" si="6"/>
        <v>26</v>
      </c>
      <c r="X20" s="171">
        <f t="shared" si="7"/>
        <v>1656</v>
      </c>
      <c r="Y20" s="171">
        <f t="shared" si="8"/>
        <v>138</v>
      </c>
      <c r="Z20" s="171">
        <f t="shared" si="9"/>
        <v>9048</v>
      </c>
      <c r="AA20" s="171">
        <f t="shared" si="10"/>
        <v>754</v>
      </c>
      <c r="AB20" s="171"/>
      <c r="AC20" s="171"/>
      <c r="AD20" s="171">
        <v>12</v>
      </c>
      <c r="AE20" s="171">
        <v>12</v>
      </c>
      <c r="AF20" s="171">
        <v>4</v>
      </c>
      <c r="AG20" s="171">
        <v>1</v>
      </c>
      <c r="AH20" s="171">
        <f t="shared" si="11"/>
        <v>168</v>
      </c>
      <c r="AI20" s="171">
        <v>10</v>
      </c>
      <c r="AJ20" s="171">
        <f t="shared" si="12"/>
        <v>672</v>
      </c>
      <c r="AK20" s="171">
        <f t="shared" si="0"/>
        <v>112</v>
      </c>
      <c r="AL20" s="171">
        <f t="shared" si="0"/>
        <v>2496</v>
      </c>
      <c r="AM20" s="171">
        <f t="shared" si="0"/>
        <v>364</v>
      </c>
      <c r="AN20" s="171">
        <f t="shared" si="0"/>
        <v>9936</v>
      </c>
      <c r="AO20" s="171">
        <f t="shared" si="0"/>
        <v>1380</v>
      </c>
      <c r="AP20" s="171">
        <f t="shared" si="0"/>
        <v>45240</v>
      </c>
      <c r="AQ20" s="171">
        <f t="shared" si="0"/>
        <v>4524</v>
      </c>
      <c r="AR20" s="250">
        <v>2</v>
      </c>
      <c r="AS20" s="293">
        <f t="shared" si="13"/>
        <v>1.2986200000000001</v>
      </c>
      <c r="AT20" s="171"/>
    </row>
    <row r="21" spans="1:46" ht="15.75">
      <c r="A21" s="8">
        <v>13</v>
      </c>
      <c r="B21" s="246" t="s">
        <v>400</v>
      </c>
      <c r="C21" s="292">
        <v>194</v>
      </c>
      <c r="D21" s="292">
        <v>16</v>
      </c>
      <c r="E21" s="292">
        <v>7</v>
      </c>
      <c r="F21" s="292">
        <v>1</v>
      </c>
      <c r="G21" s="292">
        <v>1</v>
      </c>
      <c r="H21" s="170">
        <v>1</v>
      </c>
      <c r="I21" s="248"/>
      <c r="J21" s="249"/>
      <c r="K21" s="250"/>
      <c r="L21" s="171"/>
      <c r="M21" s="171"/>
      <c r="N21" s="171">
        <v>24</v>
      </c>
      <c r="O21" s="171">
        <v>24</v>
      </c>
      <c r="P21" s="171">
        <v>8</v>
      </c>
      <c r="Q21" s="171">
        <v>2</v>
      </c>
      <c r="R21" s="171">
        <f t="shared" si="1"/>
        <v>24</v>
      </c>
      <c r="S21" s="171">
        <f t="shared" si="2"/>
        <v>2</v>
      </c>
      <c r="T21" s="171">
        <f t="shared" si="3"/>
        <v>24</v>
      </c>
      <c r="U21" s="171">
        <f t="shared" si="4"/>
        <v>2</v>
      </c>
      <c r="V21" s="171">
        <f t="shared" si="5"/>
        <v>168</v>
      </c>
      <c r="W21" s="171">
        <f t="shared" si="6"/>
        <v>14</v>
      </c>
      <c r="X21" s="171">
        <f t="shared" si="7"/>
        <v>384</v>
      </c>
      <c r="Y21" s="171">
        <f t="shared" si="8"/>
        <v>32</v>
      </c>
      <c r="Z21" s="171">
        <f t="shared" si="9"/>
        <v>4656</v>
      </c>
      <c r="AA21" s="171">
        <f t="shared" si="10"/>
        <v>388</v>
      </c>
      <c r="AB21" s="171"/>
      <c r="AC21" s="171"/>
      <c r="AD21" s="171">
        <v>12</v>
      </c>
      <c r="AE21" s="171">
        <v>12</v>
      </c>
      <c r="AF21" s="171">
        <v>4</v>
      </c>
      <c r="AG21" s="171">
        <v>1</v>
      </c>
      <c r="AH21" s="171">
        <f t="shared" si="11"/>
        <v>168</v>
      </c>
      <c r="AI21" s="171">
        <v>10</v>
      </c>
      <c r="AJ21" s="171">
        <f t="shared" si="12"/>
        <v>168</v>
      </c>
      <c r="AK21" s="171">
        <f t="shared" si="0"/>
        <v>28</v>
      </c>
      <c r="AL21" s="171">
        <f t="shared" si="0"/>
        <v>1344</v>
      </c>
      <c r="AM21" s="171">
        <f t="shared" si="0"/>
        <v>196</v>
      </c>
      <c r="AN21" s="171">
        <f t="shared" si="0"/>
        <v>2304</v>
      </c>
      <c r="AO21" s="171">
        <f t="shared" si="0"/>
        <v>320</v>
      </c>
      <c r="AP21" s="171">
        <f t="shared" si="0"/>
        <v>23280</v>
      </c>
      <c r="AQ21" s="171">
        <f t="shared" si="0"/>
        <v>2328</v>
      </c>
      <c r="AR21" s="250">
        <v>2</v>
      </c>
      <c r="AS21" s="293">
        <f t="shared" si="13"/>
        <v>0.60350000000000004</v>
      </c>
      <c r="AT21" s="171"/>
    </row>
    <row r="22" spans="1:46" ht="15.75">
      <c r="A22" s="8">
        <v>14</v>
      </c>
      <c r="B22" s="246" t="s">
        <v>401</v>
      </c>
      <c r="C22" s="292">
        <v>117</v>
      </c>
      <c r="D22" s="292">
        <v>13</v>
      </c>
      <c r="E22" s="292">
        <v>3</v>
      </c>
      <c r="F22" s="292">
        <v>1</v>
      </c>
      <c r="G22" s="292">
        <v>1</v>
      </c>
      <c r="H22" s="170">
        <v>1</v>
      </c>
      <c r="I22" s="248"/>
      <c r="J22" s="249"/>
      <c r="K22" s="250"/>
      <c r="L22" s="171"/>
      <c r="M22" s="171"/>
      <c r="N22" s="171">
        <v>24</v>
      </c>
      <c r="O22" s="171">
        <v>24</v>
      </c>
      <c r="P22" s="171">
        <v>8</v>
      </c>
      <c r="Q22" s="171">
        <v>2</v>
      </c>
      <c r="R22" s="171">
        <f t="shared" si="1"/>
        <v>24</v>
      </c>
      <c r="S22" s="171">
        <f t="shared" si="2"/>
        <v>2</v>
      </c>
      <c r="T22" s="171">
        <f t="shared" si="3"/>
        <v>24</v>
      </c>
      <c r="U22" s="171">
        <f t="shared" si="4"/>
        <v>2</v>
      </c>
      <c r="V22" s="171">
        <f t="shared" si="5"/>
        <v>72</v>
      </c>
      <c r="W22" s="171">
        <f t="shared" si="6"/>
        <v>6</v>
      </c>
      <c r="X22" s="171">
        <f t="shared" si="7"/>
        <v>312</v>
      </c>
      <c r="Y22" s="171">
        <f t="shared" si="8"/>
        <v>26</v>
      </c>
      <c r="Z22" s="171">
        <f t="shared" si="9"/>
        <v>2808</v>
      </c>
      <c r="AA22" s="171">
        <f t="shared" si="10"/>
        <v>234</v>
      </c>
      <c r="AB22" s="171"/>
      <c r="AC22" s="171"/>
      <c r="AD22" s="171">
        <v>12</v>
      </c>
      <c r="AE22" s="171">
        <v>12</v>
      </c>
      <c r="AF22" s="171">
        <v>4</v>
      </c>
      <c r="AG22" s="171">
        <v>1</v>
      </c>
      <c r="AH22" s="171">
        <f t="shared" si="11"/>
        <v>168</v>
      </c>
      <c r="AI22" s="171">
        <v>10</v>
      </c>
      <c r="AJ22" s="171">
        <f t="shared" si="12"/>
        <v>168</v>
      </c>
      <c r="AK22" s="171">
        <f t="shared" si="0"/>
        <v>28</v>
      </c>
      <c r="AL22" s="171">
        <f t="shared" si="0"/>
        <v>576</v>
      </c>
      <c r="AM22" s="171">
        <f t="shared" si="0"/>
        <v>84</v>
      </c>
      <c r="AN22" s="171">
        <f t="shared" si="0"/>
        <v>1872</v>
      </c>
      <c r="AO22" s="171">
        <f t="shared" si="0"/>
        <v>260</v>
      </c>
      <c r="AP22" s="171">
        <f t="shared" si="0"/>
        <v>14040</v>
      </c>
      <c r="AQ22" s="171">
        <f t="shared" si="0"/>
        <v>1404</v>
      </c>
      <c r="AR22" s="250">
        <v>2</v>
      </c>
      <c r="AS22" s="293">
        <f t="shared" si="13"/>
        <v>0.37278</v>
      </c>
      <c r="AT22" s="171"/>
    </row>
    <row r="23" spans="1:46" ht="15.75">
      <c r="A23" s="8">
        <v>15</v>
      </c>
      <c r="B23" s="246" t="s">
        <v>402</v>
      </c>
      <c r="C23" s="292">
        <v>219</v>
      </c>
      <c r="D23" s="292">
        <v>25</v>
      </c>
      <c r="E23" s="292">
        <v>7</v>
      </c>
      <c r="F23" s="292">
        <v>0</v>
      </c>
      <c r="G23" s="292">
        <v>1</v>
      </c>
      <c r="H23" s="170">
        <v>1</v>
      </c>
      <c r="I23" s="248"/>
      <c r="J23" s="249"/>
      <c r="K23" s="250"/>
      <c r="L23" s="171"/>
      <c r="M23" s="171"/>
      <c r="N23" s="171">
        <v>24</v>
      </c>
      <c r="O23" s="171">
        <v>24</v>
      </c>
      <c r="P23" s="171">
        <v>8</v>
      </c>
      <c r="Q23" s="171">
        <v>2</v>
      </c>
      <c r="R23" s="171">
        <f t="shared" si="1"/>
        <v>24</v>
      </c>
      <c r="S23" s="171">
        <f t="shared" si="2"/>
        <v>2</v>
      </c>
      <c r="T23" s="171">
        <f t="shared" si="3"/>
        <v>0</v>
      </c>
      <c r="U23" s="171">
        <f t="shared" si="4"/>
        <v>0</v>
      </c>
      <c r="V23" s="171">
        <f t="shared" si="5"/>
        <v>168</v>
      </c>
      <c r="W23" s="171">
        <f t="shared" si="6"/>
        <v>14</v>
      </c>
      <c r="X23" s="171">
        <f t="shared" si="7"/>
        <v>600</v>
      </c>
      <c r="Y23" s="171">
        <f t="shared" si="8"/>
        <v>50</v>
      </c>
      <c r="Z23" s="171">
        <f t="shared" si="9"/>
        <v>5256</v>
      </c>
      <c r="AA23" s="171">
        <f t="shared" si="10"/>
        <v>438</v>
      </c>
      <c r="AB23" s="171"/>
      <c r="AC23" s="171"/>
      <c r="AD23" s="171">
        <v>12</v>
      </c>
      <c r="AE23" s="171">
        <v>12</v>
      </c>
      <c r="AF23" s="171">
        <v>4</v>
      </c>
      <c r="AG23" s="171">
        <v>1</v>
      </c>
      <c r="AH23" s="171">
        <f t="shared" si="11"/>
        <v>168</v>
      </c>
      <c r="AI23" s="171">
        <v>10</v>
      </c>
      <c r="AJ23" s="171">
        <f t="shared" si="12"/>
        <v>0</v>
      </c>
      <c r="AK23" s="171">
        <f t="shared" si="0"/>
        <v>0</v>
      </c>
      <c r="AL23" s="171">
        <f t="shared" si="0"/>
        <v>1344</v>
      </c>
      <c r="AM23" s="171">
        <f t="shared" si="0"/>
        <v>196</v>
      </c>
      <c r="AN23" s="171">
        <f t="shared" si="0"/>
        <v>3600</v>
      </c>
      <c r="AO23" s="171">
        <f t="shared" si="0"/>
        <v>500</v>
      </c>
      <c r="AP23" s="171">
        <f t="shared" si="0"/>
        <v>26280</v>
      </c>
      <c r="AQ23" s="171">
        <f t="shared" si="0"/>
        <v>2628</v>
      </c>
      <c r="AR23" s="250">
        <v>2</v>
      </c>
      <c r="AS23" s="293">
        <f t="shared" si="13"/>
        <v>0.69510000000000005</v>
      </c>
      <c r="AT23" s="171"/>
    </row>
    <row r="24" spans="1:46" ht="15.75">
      <c r="A24" s="8">
        <v>16</v>
      </c>
      <c r="B24" s="246" t="s">
        <v>403</v>
      </c>
      <c r="C24" s="292">
        <v>505</v>
      </c>
      <c r="D24" s="292">
        <v>51</v>
      </c>
      <c r="E24" s="292">
        <v>15</v>
      </c>
      <c r="F24" s="292">
        <v>1</v>
      </c>
      <c r="G24" s="292">
        <v>1</v>
      </c>
      <c r="H24" s="170">
        <v>1</v>
      </c>
      <c r="I24" s="248"/>
      <c r="J24" s="249"/>
      <c r="K24" s="250"/>
      <c r="L24" s="171"/>
      <c r="M24" s="171"/>
      <c r="N24" s="171">
        <v>24</v>
      </c>
      <c r="O24" s="171">
        <v>24</v>
      </c>
      <c r="P24" s="171">
        <v>8</v>
      </c>
      <c r="Q24" s="171">
        <v>2</v>
      </c>
      <c r="R24" s="171">
        <f t="shared" si="1"/>
        <v>24</v>
      </c>
      <c r="S24" s="171">
        <f t="shared" si="2"/>
        <v>2</v>
      </c>
      <c r="T24" s="171">
        <f t="shared" si="3"/>
        <v>24</v>
      </c>
      <c r="U24" s="171">
        <f t="shared" si="4"/>
        <v>2</v>
      </c>
      <c r="V24" s="171">
        <f t="shared" si="5"/>
        <v>360</v>
      </c>
      <c r="W24" s="171">
        <f t="shared" si="6"/>
        <v>30</v>
      </c>
      <c r="X24" s="171">
        <f t="shared" si="7"/>
        <v>1224</v>
      </c>
      <c r="Y24" s="171">
        <f t="shared" si="8"/>
        <v>102</v>
      </c>
      <c r="Z24" s="171">
        <f t="shared" si="9"/>
        <v>12120</v>
      </c>
      <c r="AA24" s="171">
        <f t="shared" si="10"/>
        <v>1010</v>
      </c>
      <c r="AB24" s="171"/>
      <c r="AC24" s="171"/>
      <c r="AD24" s="171">
        <v>12</v>
      </c>
      <c r="AE24" s="171">
        <v>12</v>
      </c>
      <c r="AF24" s="171">
        <v>4</v>
      </c>
      <c r="AG24" s="171">
        <v>1</v>
      </c>
      <c r="AH24" s="171">
        <f t="shared" si="11"/>
        <v>168</v>
      </c>
      <c r="AI24" s="171">
        <v>10</v>
      </c>
      <c r="AJ24" s="171">
        <f t="shared" si="12"/>
        <v>168</v>
      </c>
      <c r="AK24" s="171">
        <f t="shared" si="0"/>
        <v>28</v>
      </c>
      <c r="AL24" s="171">
        <f t="shared" si="0"/>
        <v>2880</v>
      </c>
      <c r="AM24" s="171">
        <f t="shared" si="0"/>
        <v>420</v>
      </c>
      <c r="AN24" s="171">
        <f t="shared" si="0"/>
        <v>7344</v>
      </c>
      <c r="AO24" s="171">
        <f t="shared" si="0"/>
        <v>1020</v>
      </c>
      <c r="AP24" s="171">
        <f t="shared" si="0"/>
        <v>60600</v>
      </c>
      <c r="AQ24" s="171">
        <f t="shared" si="0"/>
        <v>6060</v>
      </c>
      <c r="AR24" s="250">
        <v>2</v>
      </c>
      <c r="AS24" s="293">
        <f t="shared" si="13"/>
        <v>1.5745400000000001</v>
      </c>
      <c r="AT24" s="171"/>
    </row>
    <row r="25" spans="1:46" ht="15.75">
      <c r="A25" s="8">
        <v>17</v>
      </c>
      <c r="B25" s="246" t="s">
        <v>404</v>
      </c>
      <c r="C25" s="292">
        <v>219</v>
      </c>
      <c r="D25" s="292">
        <v>22</v>
      </c>
      <c r="E25" s="292">
        <v>7</v>
      </c>
      <c r="F25" s="292">
        <v>0</v>
      </c>
      <c r="G25" s="292">
        <v>1</v>
      </c>
      <c r="H25" s="170">
        <v>1</v>
      </c>
      <c r="I25" s="248"/>
      <c r="J25" s="249"/>
      <c r="K25" s="250"/>
      <c r="L25" s="171"/>
      <c r="M25" s="171"/>
      <c r="N25" s="171">
        <v>24</v>
      </c>
      <c r="O25" s="171">
        <v>24</v>
      </c>
      <c r="P25" s="171">
        <v>8</v>
      </c>
      <c r="Q25" s="171">
        <v>2</v>
      </c>
      <c r="R25" s="171">
        <f t="shared" si="1"/>
        <v>24</v>
      </c>
      <c r="S25" s="171">
        <f t="shared" si="2"/>
        <v>2</v>
      </c>
      <c r="T25" s="171">
        <f t="shared" si="3"/>
        <v>0</v>
      </c>
      <c r="U25" s="171">
        <f t="shared" si="4"/>
        <v>0</v>
      </c>
      <c r="V25" s="171">
        <f t="shared" si="5"/>
        <v>168</v>
      </c>
      <c r="W25" s="171">
        <f t="shared" si="6"/>
        <v>14</v>
      </c>
      <c r="X25" s="171">
        <f t="shared" si="7"/>
        <v>528</v>
      </c>
      <c r="Y25" s="171">
        <f t="shared" si="8"/>
        <v>44</v>
      </c>
      <c r="Z25" s="171">
        <f t="shared" si="9"/>
        <v>5256</v>
      </c>
      <c r="AA25" s="171">
        <f t="shared" si="10"/>
        <v>438</v>
      </c>
      <c r="AB25" s="171"/>
      <c r="AC25" s="171"/>
      <c r="AD25" s="171">
        <v>12</v>
      </c>
      <c r="AE25" s="171">
        <v>12</v>
      </c>
      <c r="AF25" s="171">
        <v>4</v>
      </c>
      <c r="AG25" s="171">
        <v>1</v>
      </c>
      <c r="AH25" s="171">
        <f t="shared" si="11"/>
        <v>168</v>
      </c>
      <c r="AI25" s="171">
        <v>10</v>
      </c>
      <c r="AJ25" s="171">
        <f t="shared" si="12"/>
        <v>0</v>
      </c>
      <c r="AK25" s="171">
        <f t="shared" si="12"/>
        <v>0</v>
      </c>
      <c r="AL25" s="171">
        <f t="shared" si="12"/>
        <v>1344</v>
      </c>
      <c r="AM25" s="171">
        <f t="shared" si="12"/>
        <v>196</v>
      </c>
      <c r="AN25" s="171">
        <f t="shared" si="12"/>
        <v>3168</v>
      </c>
      <c r="AO25" s="171">
        <f t="shared" si="12"/>
        <v>440</v>
      </c>
      <c r="AP25" s="171">
        <f t="shared" si="12"/>
        <v>26280</v>
      </c>
      <c r="AQ25" s="171">
        <f t="shared" si="12"/>
        <v>2628</v>
      </c>
      <c r="AR25" s="250">
        <v>2</v>
      </c>
      <c r="AS25" s="293">
        <f t="shared" si="13"/>
        <v>0.68525999999999998</v>
      </c>
      <c r="AT25" s="171"/>
    </row>
    <row r="26" spans="1:46" ht="15.75">
      <c r="A26" s="8">
        <v>18</v>
      </c>
      <c r="B26" s="246" t="s">
        <v>405</v>
      </c>
      <c r="C26" s="292">
        <v>179</v>
      </c>
      <c r="D26" s="292">
        <v>18</v>
      </c>
      <c r="E26" s="292">
        <v>6</v>
      </c>
      <c r="F26" s="292">
        <v>1</v>
      </c>
      <c r="G26" s="292">
        <v>1</v>
      </c>
      <c r="H26" s="170">
        <v>1</v>
      </c>
      <c r="I26" s="248"/>
      <c r="J26" s="249"/>
      <c r="K26" s="250"/>
      <c r="L26" s="171"/>
      <c r="M26" s="171"/>
      <c r="N26" s="171">
        <v>24</v>
      </c>
      <c r="O26" s="171">
        <v>24</v>
      </c>
      <c r="P26" s="171">
        <v>8</v>
      </c>
      <c r="Q26" s="171">
        <v>2</v>
      </c>
      <c r="R26" s="171">
        <f t="shared" si="1"/>
        <v>24</v>
      </c>
      <c r="S26" s="171">
        <f t="shared" si="2"/>
        <v>2</v>
      </c>
      <c r="T26" s="171">
        <f t="shared" si="3"/>
        <v>24</v>
      </c>
      <c r="U26" s="171">
        <f t="shared" si="4"/>
        <v>2</v>
      </c>
      <c r="V26" s="171">
        <f t="shared" si="5"/>
        <v>144</v>
      </c>
      <c r="W26" s="171">
        <f t="shared" si="6"/>
        <v>12</v>
      </c>
      <c r="X26" s="171">
        <f t="shared" si="7"/>
        <v>432</v>
      </c>
      <c r="Y26" s="171">
        <f t="shared" si="8"/>
        <v>36</v>
      </c>
      <c r="Z26" s="171">
        <f t="shared" si="9"/>
        <v>4296</v>
      </c>
      <c r="AA26" s="171">
        <f t="shared" si="10"/>
        <v>358</v>
      </c>
      <c r="AB26" s="171"/>
      <c r="AC26" s="171"/>
      <c r="AD26" s="171">
        <v>12</v>
      </c>
      <c r="AE26" s="171">
        <v>12</v>
      </c>
      <c r="AF26" s="171">
        <v>4</v>
      </c>
      <c r="AG26" s="171">
        <v>1</v>
      </c>
      <c r="AH26" s="171">
        <f t="shared" si="11"/>
        <v>168</v>
      </c>
      <c r="AI26" s="171">
        <v>10</v>
      </c>
      <c r="AJ26" s="171">
        <f t="shared" si="12"/>
        <v>168</v>
      </c>
      <c r="AK26" s="171">
        <f t="shared" si="12"/>
        <v>28</v>
      </c>
      <c r="AL26" s="171">
        <f t="shared" si="12"/>
        <v>1152</v>
      </c>
      <c r="AM26" s="171">
        <f t="shared" si="12"/>
        <v>168</v>
      </c>
      <c r="AN26" s="171">
        <f t="shared" si="12"/>
        <v>2592</v>
      </c>
      <c r="AO26" s="171">
        <f t="shared" si="12"/>
        <v>360</v>
      </c>
      <c r="AP26" s="171">
        <f t="shared" si="12"/>
        <v>21480</v>
      </c>
      <c r="AQ26" s="171">
        <f t="shared" si="12"/>
        <v>2148</v>
      </c>
      <c r="AR26" s="250">
        <v>2</v>
      </c>
      <c r="AS26" s="293">
        <f t="shared" si="13"/>
        <v>0.56606000000000001</v>
      </c>
      <c r="AT26" s="171"/>
    </row>
    <row r="27" spans="1:46" ht="15.75">
      <c r="A27" s="8">
        <v>19</v>
      </c>
      <c r="B27" s="246" t="s">
        <v>406</v>
      </c>
      <c r="C27" s="292">
        <v>139</v>
      </c>
      <c r="D27" s="292">
        <v>50</v>
      </c>
      <c r="E27" s="292">
        <v>7</v>
      </c>
      <c r="F27" s="292">
        <v>3</v>
      </c>
      <c r="G27" s="292">
        <v>1</v>
      </c>
      <c r="H27" s="170">
        <v>1</v>
      </c>
      <c r="I27" s="248"/>
      <c r="J27" s="249"/>
      <c r="K27" s="250"/>
      <c r="L27" s="171"/>
      <c r="M27" s="171"/>
      <c r="N27" s="171">
        <v>24</v>
      </c>
      <c r="O27" s="171">
        <v>24</v>
      </c>
      <c r="P27" s="171">
        <v>8</v>
      </c>
      <c r="Q27" s="171">
        <v>2</v>
      </c>
      <c r="R27" s="171">
        <f t="shared" si="1"/>
        <v>24</v>
      </c>
      <c r="S27" s="171">
        <f t="shared" si="2"/>
        <v>2</v>
      </c>
      <c r="T27" s="171">
        <f t="shared" si="3"/>
        <v>72</v>
      </c>
      <c r="U27" s="171">
        <f t="shared" si="4"/>
        <v>6</v>
      </c>
      <c r="V27" s="171">
        <f t="shared" si="5"/>
        <v>168</v>
      </c>
      <c r="W27" s="171">
        <f t="shared" si="6"/>
        <v>14</v>
      </c>
      <c r="X27" s="171">
        <f t="shared" si="7"/>
        <v>1200</v>
      </c>
      <c r="Y27" s="171">
        <f t="shared" si="8"/>
        <v>100</v>
      </c>
      <c r="Z27" s="171">
        <f t="shared" si="9"/>
        <v>3336</v>
      </c>
      <c r="AA27" s="171">
        <f t="shared" si="10"/>
        <v>278</v>
      </c>
      <c r="AB27" s="171"/>
      <c r="AC27" s="171"/>
      <c r="AD27" s="171">
        <v>12</v>
      </c>
      <c r="AE27" s="171">
        <v>12</v>
      </c>
      <c r="AF27" s="171">
        <v>4</v>
      </c>
      <c r="AG27" s="171">
        <v>1</v>
      </c>
      <c r="AH27" s="171">
        <f t="shared" si="11"/>
        <v>168</v>
      </c>
      <c r="AI27" s="171">
        <v>10</v>
      </c>
      <c r="AJ27" s="171">
        <f t="shared" si="12"/>
        <v>504</v>
      </c>
      <c r="AK27" s="171">
        <f t="shared" si="12"/>
        <v>84</v>
      </c>
      <c r="AL27" s="171">
        <f t="shared" si="12"/>
        <v>1344</v>
      </c>
      <c r="AM27" s="171">
        <f t="shared" si="12"/>
        <v>196</v>
      </c>
      <c r="AN27" s="171">
        <f t="shared" si="12"/>
        <v>7200</v>
      </c>
      <c r="AO27" s="171">
        <f t="shared" si="12"/>
        <v>1000</v>
      </c>
      <c r="AP27" s="171">
        <f t="shared" si="12"/>
        <v>16680</v>
      </c>
      <c r="AQ27" s="171">
        <f t="shared" si="12"/>
        <v>1668</v>
      </c>
      <c r="AR27" s="250">
        <v>2</v>
      </c>
      <c r="AS27" s="293">
        <f t="shared" si="13"/>
        <v>0.57765999999999995</v>
      </c>
      <c r="AT27" s="171"/>
    </row>
    <row r="28" spans="1:46" ht="15.75">
      <c r="A28" s="8">
        <v>20</v>
      </c>
      <c r="B28" s="246" t="s">
        <v>407</v>
      </c>
      <c r="C28" s="292">
        <v>84</v>
      </c>
      <c r="D28" s="292">
        <v>7</v>
      </c>
      <c r="E28" s="292">
        <v>5</v>
      </c>
      <c r="F28" s="292">
        <v>0</v>
      </c>
      <c r="G28" s="292">
        <v>1</v>
      </c>
      <c r="H28" s="170">
        <v>1</v>
      </c>
      <c r="I28" s="248"/>
      <c r="J28" s="249"/>
      <c r="K28" s="250"/>
      <c r="L28" s="171"/>
      <c r="M28" s="171"/>
      <c r="N28" s="171">
        <v>24</v>
      </c>
      <c r="O28" s="171">
        <v>24</v>
      </c>
      <c r="P28" s="171">
        <v>8</v>
      </c>
      <c r="Q28" s="171">
        <v>2</v>
      </c>
      <c r="R28" s="171">
        <f t="shared" si="1"/>
        <v>24</v>
      </c>
      <c r="S28" s="171">
        <f t="shared" si="2"/>
        <v>2</v>
      </c>
      <c r="T28" s="171">
        <f t="shared" si="3"/>
        <v>0</v>
      </c>
      <c r="U28" s="171">
        <f t="shared" si="4"/>
        <v>0</v>
      </c>
      <c r="V28" s="171">
        <f t="shared" si="5"/>
        <v>120</v>
      </c>
      <c r="W28" s="171">
        <f t="shared" si="6"/>
        <v>10</v>
      </c>
      <c r="X28" s="171">
        <f t="shared" si="7"/>
        <v>168</v>
      </c>
      <c r="Y28" s="171">
        <f t="shared" si="8"/>
        <v>14</v>
      </c>
      <c r="Z28" s="171">
        <f t="shared" si="9"/>
        <v>2016</v>
      </c>
      <c r="AA28" s="171">
        <f t="shared" si="10"/>
        <v>168</v>
      </c>
      <c r="AB28" s="171"/>
      <c r="AC28" s="171"/>
      <c r="AD28" s="171">
        <v>12</v>
      </c>
      <c r="AE28" s="171">
        <v>12</v>
      </c>
      <c r="AF28" s="171">
        <v>4</v>
      </c>
      <c r="AG28" s="171">
        <v>1</v>
      </c>
      <c r="AH28" s="171">
        <f t="shared" si="11"/>
        <v>168</v>
      </c>
      <c r="AI28" s="171">
        <v>10</v>
      </c>
      <c r="AJ28" s="171">
        <f t="shared" si="12"/>
        <v>0</v>
      </c>
      <c r="AK28" s="171">
        <f t="shared" si="12"/>
        <v>0</v>
      </c>
      <c r="AL28" s="171">
        <f t="shared" si="12"/>
        <v>960</v>
      </c>
      <c r="AM28" s="171">
        <f t="shared" si="12"/>
        <v>140</v>
      </c>
      <c r="AN28" s="171">
        <f t="shared" si="12"/>
        <v>1008</v>
      </c>
      <c r="AO28" s="171">
        <f t="shared" si="12"/>
        <v>140</v>
      </c>
      <c r="AP28" s="171">
        <f t="shared" si="12"/>
        <v>10080</v>
      </c>
      <c r="AQ28" s="171">
        <f t="shared" si="12"/>
        <v>1008</v>
      </c>
      <c r="AR28" s="250">
        <v>2</v>
      </c>
      <c r="AS28" s="293">
        <f t="shared" si="13"/>
        <v>0.27085999999999999</v>
      </c>
      <c r="AT28" s="171"/>
    </row>
    <row r="29" spans="1:46" ht="15.75">
      <c r="A29" s="8">
        <v>21</v>
      </c>
      <c r="B29" s="246" t="s">
        <v>408</v>
      </c>
      <c r="C29" s="292">
        <v>173</v>
      </c>
      <c r="D29" s="292">
        <v>18</v>
      </c>
      <c r="E29" s="292">
        <v>7</v>
      </c>
      <c r="F29" s="292">
        <v>2</v>
      </c>
      <c r="G29" s="292">
        <v>1</v>
      </c>
      <c r="H29" s="170">
        <v>1</v>
      </c>
      <c r="I29" s="248"/>
      <c r="J29" s="249"/>
      <c r="K29" s="250"/>
      <c r="L29" s="171"/>
      <c r="M29" s="171"/>
      <c r="N29" s="171">
        <v>24</v>
      </c>
      <c r="O29" s="171">
        <v>24</v>
      </c>
      <c r="P29" s="171">
        <v>8</v>
      </c>
      <c r="Q29" s="171">
        <v>2</v>
      </c>
      <c r="R29" s="171">
        <f t="shared" si="1"/>
        <v>24</v>
      </c>
      <c r="S29" s="171">
        <f t="shared" si="2"/>
        <v>2</v>
      </c>
      <c r="T29" s="171">
        <f t="shared" si="3"/>
        <v>48</v>
      </c>
      <c r="U29" s="171">
        <f t="shared" si="4"/>
        <v>4</v>
      </c>
      <c r="V29" s="171">
        <f t="shared" si="5"/>
        <v>168</v>
      </c>
      <c r="W29" s="171">
        <f t="shared" si="6"/>
        <v>14</v>
      </c>
      <c r="X29" s="171">
        <f t="shared" si="7"/>
        <v>432</v>
      </c>
      <c r="Y29" s="171">
        <f t="shared" si="8"/>
        <v>36</v>
      </c>
      <c r="Z29" s="171">
        <f t="shared" si="9"/>
        <v>4152</v>
      </c>
      <c r="AA29" s="171">
        <f t="shared" si="10"/>
        <v>346</v>
      </c>
      <c r="AB29" s="171"/>
      <c r="AC29" s="171"/>
      <c r="AD29" s="171">
        <v>12</v>
      </c>
      <c r="AE29" s="171">
        <v>12</v>
      </c>
      <c r="AF29" s="171">
        <v>4</v>
      </c>
      <c r="AG29" s="171">
        <v>1</v>
      </c>
      <c r="AH29" s="171">
        <f t="shared" si="11"/>
        <v>168</v>
      </c>
      <c r="AI29" s="171">
        <v>10</v>
      </c>
      <c r="AJ29" s="171">
        <f t="shared" si="12"/>
        <v>336</v>
      </c>
      <c r="AK29" s="171">
        <f t="shared" si="12"/>
        <v>56</v>
      </c>
      <c r="AL29" s="171">
        <f t="shared" si="12"/>
        <v>1344</v>
      </c>
      <c r="AM29" s="171">
        <f t="shared" si="12"/>
        <v>196</v>
      </c>
      <c r="AN29" s="171">
        <f t="shared" si="12"/>
        <v>2592</v>
      </c>
      <c r="AO29" s="171">
        <f t="shared" si="12"/>
        <v>360</v>
      </c>
      <c r="AP29" s="171">
        <f t="shared" si="12"/>
        <v>20760</v>
      </c>
      <c r="AQ29" s="171">
        <f t="shared" si="12"/>
        <v>2076</v>
      </c>
      <c r="AR29" s="250">
        <v>2</v>
      </c>
      <c r="AS29" s="293">
        <f t="shared" si="13"/>
        <v>0.55854000000000004</v>
      </c>
      <c r="AT29" s="171"/>
    </row>
    <row r="30" spans="1:46" ht="15.75">
      <c r="A30" s="8">
        <v>22</v>
      </c>
      <c r="B30" s="246" t="s">
        <v>409</v>
      </c>
      <c r="C30" s="292">
        <v>135</v>
      </c>
      <c r="D30" s="292">
        <v>58</v>
      </c>
      <c r="E30" s="292">
        <v>10</v>
      </c>
      <c r="F30" s="292">
        <v>4</v>
      </c>
      <c r="G30" s="292">
        <v>1</v>
      </c>
      <c r="H30" s="170">
        <v>1</v>
      </c>
      <c r="I30" s="248"/>
      <c r="J30" s="249"/>
      <c r="K30" s="250"/>
      <c r="L30" s="171"/>
      <c r="M30" s="171"/>
      <c r="N30" s="171">
        <v>24</v>
      </c>
      <c r="O30" s="171">
        <v>24</v>
      </c>
      <c r="P30" s="171">
        <v>8</v>
      </c>
      <c r="Q30" s="171">
        <v>2</v>
      </c>
      <c r="R30" s="171">
        <f t="shared" si="1"/>
        <v>24</v>
      </c>
      <c r="S30" s="171">
        <f t="shared" si="2"/>
        <v>2</v>
      </c>
      <c r="T30" s="171">
        <f t="shared" si="3"/>
        <v>96</v>
      </c>
      <c r="U30" s="171">
        <f t="shared" si="4"/>
        <v>8</v>
      </c>
      <c r="V30" s="171">
        <f t="shared" si="5"/>
        <v>240</v>
      </c>
      <c r="W30" s="171">
        <f t="shared" si="6"/>
        <v>20</v>
      </c>
      <c r="X30" s="171">
        <f t="shared" si="7"/>
        <v>1392</v>
      </c>
      <c r="Y30" s="171">
        <f t="shared" si="8"/>
        <v>116</v>
      </c>
      <c r="Z30" s="171">
        <f t="shared" si="9"/>
        <v>3240</v>
      </c>
      <c r="AA30" s="171">
        <f t="shared" si="10"/>
        <v>270</v>
      </c>
      <c r="AB30" s="171"/>
      <c r="AC30" s="171"/>
      <c r="AD30" s="171">
        <v>12</v>
      </c>
      <c r="AE30" s="171">
        <v>12</v>
      </c>
      <c r="AF30" s="171">
        <v>4</v>
      </c>
      <c r="AG30" s="171">
        <v>1</v>
      </c>
      <c r="AH30" s="171">
        <f t="shared" si="11"/>
        <v>168</v>
      </c>
      <c r="AI30" s="171">
        <v>10</v>
      </c>
      <c r="AJ30" s="171">
        <f t="shared" si="12"/>
        <v>672</v>
      </c>
      <c r="AK30" s="171">
        <f t="shared" si="12"/>
        <v>112</v>
      </c>
      <c r="AL30" s="171">
        <f t="shared" si="12"/>
        <v>1920</v>
      </c>
      <c r="AM30" s="171">
        <f t="shared" si="12"/>
        <v>280</v>
      </c>
      <c r="AN30" s="171">
        <f t="shared" si="12"/>
        <v>8352</v>
      </c>
      <c r="AO30" s="171">
        <f t="shared" si="12"/>
        <v>1160</v>
      </c>
      <c r="AP30" s="171">
        <f t="shared" si="12"/>
        <v>16200</v>
      </c>
      <c r="AQ30" s="171">
        <f t="shared" si="12"/>
        <v>1620</v>
      </c>
      <c r="AR30" s="250">
        <v>2</v>
      </c>
      <c r="AS30" s="293">
        <f t="shared" si="13"/>
        <v>0.61046</v>
      </c>
      <c r="AT30" s="171"/>
    </row>
    <row r="31" spans="1:46" ht="15.75">
      <c r="A31" s="8">
        <v>23</v>
      </c>
      <c r="B31" s="246" t="s">
        <v>410</v>
      </c>
      <c r="C31" s="292">
        <v>207</v>
      </c>
      <c r="D31" s="292">
        <v>49</v>
      </c>
      <c r="E31" s="292">
        <v>6</v>
      </c>
      <c r="F31" s="292">
        <v>4</v>
      </c>
      <c r="G31" s="292">
        <v>1</v>
      </c>
      <c r="H31" s="170">
        <v>1</v>
      </c>
      <c r="I31" s="248"/>
      <c r="J31" s="249"/>
      <c r="K31" s="250"/>
      <c r="L31" s="171"/>
      <c r="M31" s="171"/>
      <c r="N31" s="171">
        <v>24</v>
      </c>
      <c r="O31" s="171">
        <v>24</v>
      </c>
      <c r="P31" s="171">
        <v>8</v>
      </c>
      <c r="Q31" s="171">
        <v>2</v>
      </c>
      <c r="R31" s="171">
        <f t="shared" si="1"/>
        <v>24</v>
      </c>
      <c r="S31" s="171">
        <f t="shared" si="2"/>
        <v>2</v>
      </c>
      <c r="T31" s="171">
        <f t="shared" si="3"/>
        <v>96</v>
      </c>
      <c r="U31" s="171">
        <f t="shared" si="4"/>
        <v>8</v>
      </c>
      <c r="V31" s="171">
        <f t="shared" si="5"/>
        <v>144</v>
      </c>
      <c r="W31" s="171">
        <f t="shared" si="6"/>
        <v>12</v>
      </c>
      <c r="X31" s="171">
        <f t="shared" si="7"/>
        <v>1176</v>
      </c>
      <c r="Y31" s="171">
        <f t="shared" si="8"/>
        <v>98</v>
      </c>
      <c r="Z31" s="171">
        <f t="shared" si="9"/>
        <v>4968</v>
      </c>
      <c r="AA31" s="171">
        <f t="shared" si="10"/>
        <v>414</v>
      </c>
      <c r="AB31" s="171"/>
      <c r="AC31" s="171"/>
      <c r="AD31" s="171">
        <v>12</v>
      </c>
      <c r="AE31" s="171">
        <v>12</v>
      </c>
      <c r="AF31" s="171">
        <v>4</v>
      </c>
      <c r="AG31" s="171">
        <v>1</v>
      </c>
      <c r="AH31" s="171">
        <f t="shared" si="11"/>
        <v>168</v>
      </c>
      <c r="AI31" s="171">
        <v>10</v>
      </c>
      <c r="AJ31" s="171">
        <f t="shared" si="12"/>
        <v>672</v>
      </c>
      <c r="AK31" s="171">
        <f t="shared" si="12"/>
        <v>112</v>
      </c>
      <c r="AL31" s="171">
        <f t="shared" si="12"/>
        <v>1152</v>
      </c>
      <c r="AM31" s="171">
        <f t="shared" si="12"/>
        <v>168</v>
      </c>
      <c r="AN31" s="171">
        <f t="shared" si="12"/>
        <v>7056</v>
      </c>
      <c r="AO31" s="171">
        <f t="shared" si="12"/>
        <v>980</v>
      </c>
      <c r="AP31" s="171">
        <f t="shared" si="12"/>
        <v>24840</v>
      </c>
      <c r="AQ31" s="171">
        <f t="shared" si="12"/>
        <v>2484</v>
      </c>
      <c r="AR31" s="250">
        <v>2</v>
      </c>
      <c r="AS31" s="293">
        <f t="shared" si="13"/>
        <v>0.75341999999999998</v>
      </c>
      <c r="AT31" s="171"/>
    </row>
    <row r="32" spans="1:46" ht="15.75">
      <c r="A32" s="8">
        <v>24</v>
      </c>
      <c r="B32" s="246" t="s">
        <v>411</v>
      </c>
      <c r="C32" s="292">
        <v>308</v>
      </c>
      <c r="D32" s="292">
        <v>18</v>
      </c>
      <c r="E32" s="292">
        <v>10</v>
      </c>
      <c r="F32" s="292">
        <v>1</v>
      </c>
      <c r="G32" s="292">
        <v>1</v>
      </c>
      <c r="H32" s="170">
        <v>1</v>
      </c>
      <c r="I32" s="248"/>
      <c r="J32" s="249"/>
      <c r="K32" s="250"/>
      <c r="L32" s="171"/>
      <c r="M32" s="171"/>
      <c r="N32" s="171">
        <v>24</v>
      </c>
      <c r="O32" s="171">
        <v>24</v>
      </c>
      <c r="P32" s="171">
        <v>8</v>
      </c>
      <c r="Q32" s="171">
        <v>2</v>
      </c>
      <c r="R32" s="171">
        <f t="shared" si="1"/>
        <v>24</v>
      </c>
      <c r="S32" s="171">
        <f t="shared" si="2"/>
        <v>2</v>
      </c>
      <c r="T32" s="171">
        <f t="shared" si="3"/>
        <v>24</v>
      </c>
      <c r="U32" s="171">
        <f t="shared" si="4"/>
        <v>2</v>
      </c>
      <c r="V32" s="171">
        <f t="shared" si="5"/>
        <v>240</v>
      </c>
      <c r="W32" s="171">
        <f t="shared" si="6"/>
        <v>20</v>
      </c>
      <c r="X32" s="171">
        <f t="shared" si="7"/>
        <v>432</v>
      </c>
      <c r="Y32" s="171">
        <f t="shared" si="8"/>
        <v>36</v>
      </c>
      <c r="Z32" s="171">
        <f t="shared" si="9"/>
        <v>7392</v>
      </c>
      <c r="AA32" s="171">
        <f t="shared" si="10"/>
        <v>616</v>
      </c>
      <c r="AB32" s="171"/>
      <c r="AC32" s="171"/>
      <c r="AD32" s="171">
        <v>12</v>
      </c>
      <c r="AE32" s="171">
        <v>12</v>
      </c>
      <c r="AF32" s="171">
        <v>4</v>
      </c>
      <c r="AG32" s="171">
        <v>1</v>
      </c>
      <c r="AH32" s="171">
        <f t="shared" si="11"/>
        <v>168</v>
      </c>
      <c r="AI32" s="171">
        <v>10</v>
      </c>
      <c r="AJ32" s="171">
        <f t="shared" si="12"/>
        <v>168</v>
      </c>
      <c r="AK32" s="171">
        <f t="shared" si="12"/>
        <v>28</v>
      </c>
      <c r="AL32" s="171">
        <f t="shared" si="12"/>
        <v>1920</v>
      </c>
      <c r="AM32" s="171">
        <f t="shared" si="12"/>
        <v>280</v>
      </c>
      <c r="AN32" s="171">
        <f t="shared" si="12"/>
        <v>2592</v>
      </c>
      <c r="AO32" s="171">
        <f t="shared" si="12"/>
        <v>360</v>
      </c>
      <c r="AP32" s="171">
        <f t="shared" si="12"/>
        <v>36960</v>
      </c>
      <c r="AQ32" s="171">
        <f t="shared" si="12"/>
        <v>3696</v>
      </c>
      <c r="AR32" s="250">
        <v>2</v>
      </c>
      <c r="AS32" s="293">
        <f t="shared" si="13"/>
        <v>0.92422000000000004</v>
      </c>
      <c r="AT32" s="171"/>
    </row>
    <row r="33" spans="1:46" ht="15.75">
      <c r="A33" s="8">
        <v>25</v>
      </c>
      <c r="B33" s="246" t="s">
        <v>412</v>
      </c>
      <c r="C33" s="292">
        <v>187</v>
      </c>
      <c r="D33" s="292">
        <v>19</v>
      </c>
      <c r="E33" s="292">
        <v>7</v>
      </c>
      <c r="F33" s="292">
        <v>1</v>
      </c>
      <c r="G33" s="292">
        <v>1</v>
      </c>
      <c r="H33" s="170">
        <v>1</v>
      </c>
      <c r="I33" s="248"/>
      <c r="J33" s="249"/>
      <c r="K33" s="250"/>
      <c r="L33" s="171"/>
      <c r="M33" s="171"/>
      <c r="N33" s="171">
        <v>24</v>
      </c>
      <c r="O33" s="171">
        <v>24</v>
      </c>
      <c r="P33" s="171">
        <v>8</v>
      </c>
      <c r="Q33" s="171">
        <v>2</v>
      </c>
      <c r="R33" s="171">
        <f t="shared" si="1"/>
        <v>24</v>
      </c>
      <c r="S33" s="171">
        <f t="shared" si="2"/>
        <v>2</v>
      </c>
      <c r="T33" s="171">
        <f t="shared" si="3"/>
        <v>24</v>
      </c>
      <c r="U33" s="171">
        <f t="shared" si="4"/>
        <v>2</v>
      </c>
      <c r="V33" s="171">
        <f t="shared" si="5"/>
        <v>168</v>
      </c>
      <c r="W33" s="171">
        <f t="shared" si="6"/>
        <v>14</v>
      </c>
      <c r="X33" s="171">
        <f t="shared" si="7"/>
        <v>456</v>
      </c>
      <c r="Y33" s="171">
        <f t="shared" si="8"/>
        <v>38</v>
      </c>
      <c r="Z33" s="171">
        <f t="shared" si="9"/>
        <v>4488</v>
      </c>
      <c r="AA33" s="171">
        <f t="shared" si="10"/>
        <v>374</v>
      </c>
      <c r="AB33" s="171"/>
      <c r="AC33" s="171"/>
      <c r="AD33" s="171">
        <v>12</v>
      </c>
      <c r="AE33" s="171">
        <v>12</v>
      </c>
      <c r="AF33" s="171">
        <v>4</v>
      </c>
      <c r="AG33" s="171">
        <v>1</v>
      </c>
      <c r="AH33" s="171">
        <f t="shared" si="11"/>
        <v>168</v>
      </c>
      <c r="AI33" s="171">
        <v>10</v>
      </c>
      <c r="AJ33" s="171">
        <f t="shared" si="12"/>
        <v>168</v>
      </c>
      <c r="AK33" s="171">
        <f t="shared" si="12"/>
        <v>28</v>
      </c>
      <c r="AL33" s="171">
        <f t="shared" si="12"/>
        <v>1344</v>
      </c>
      <c r="AM33" s="171">
        <f t="shared" si="12"/>
        <v>196</v>
      </c>
      <c r="AN33" s="171">
        <f t="shared" si="12"/>
        <v>2736</v>
      </c>
      <c r="AO33" s="171">
        <f t="shared" si="12"/>
        <v>380</v>
      </c>
      <c r="AP33" s="171">
        <f t="shared" si="12"/>
        <v>22440</v>
      </c>
      <c r="AQ33" s="171">
        <f t="shared" si="12"/>
        <v>2244</v>
      </c>
      <c r="AR33" s="250">
        <v>2</v>
      </c>
      <c r="AS33" s="293">
        <f t="shared" si="13"/>
        <v>0.59486000000000006</v>
      </c>
      <c r="AT33" s="171"/>
    </row>
    <row r="34" spans="1:46" ht="15.75">
      <c r="A34" s="8">
        <v>26</v>
      </c>
      <c r="B34" s="246" t="s">
        <v>413</v>
      </c>
      <c r="C34" s="292">
        <v>224</v>
      </c>
      <c r="D34" s="292">
        <v>34</v>
      </c>
      <c r="E34" s="292">
        <v>7</v>
      </c>
      <c r="F34" s="292">
        <v>1</v>
      </c>
      <c r="G34" s="292">
        <v>1</v>
      </c>
      <c r="H34" s="170">
        <v>1</v>
      </c>
      <c r="I34" s="248"/>
      <c r="J34" s="249"/>
      <c r="K34" s="250"/>
      <c r="L34" s="171"/>
      <c r="M34" s="171"/>
      <c r="N34" s="171">
        <v>24</v>
      </c>
      <c r="O34" s="171">
        <v>24</v>
      </c>
      <c r="P34" s="171">
        <v>8</v>
      </c>
      <c r="Q34" s="171">
        <v>2</v>
      </c>
      <c r="R34" s="171">
        <f t="shared" si="1"/>
        <v>24</v>
      </c>
      <c r="S34" s="171">
        <f t="shared" si="2"/>
        <v>2</v>
      </c>
      <c r="T34" s="171">
        <f t="shared" si="3"/>
        <v>24</v>
      </c>
      <c r="U34" s="171">
        <f t="shared" si="4"/>
        <v>2</v>
      </c>
      <c r="V34" s="171">
        <f t="shared" si="5"/>
        <v>168</v>
      </c>
      <c r="W34" s="171">
        <f t="shared" si="6"/>
        <v>14</v>
      </c>
      <c r="X34" s="171">
        <f t="shared" si="7"/>
        <v>816</v>
      </c>
      <c r="Y34" s="171">
        <f t="shared" si="8"/>
        <v>68</v>
      </c>
      <c r="Z34" s="171">
        <f t="shared" si="9"/>
        <v>5376</v>
      </c>
      <c r="AA34" s="171">
        <f t="shared" si="10"/>
        <v>448</v>
      </c>
      <c r="AB34" s="171"/>
      <c r="AC34" s="171"/>
      <c r="AD34" s="171">
        <v>12</v>
      </c>
      <c r="AE34" s="171">
        <v>12</v>
      </c>
      <c r="AF34" s="171">
        <v>4</v>
      </c>
      <c r="AG34" s="171">
        <v>1</v>
      </c>
      <c r="AH34" s="171">
        <f t="shared" si="11"/>
        <v>168</v>
      </c>
      <c r="AI34" s="171">
        <v>10</v>
      </c>
      <c r="AJ34" s="171">
        <f t="shared" si="12"/>
        <v>168</v>
      </c>
      <c r="AK34" s="171">
        <f t="shared" si="12"/>
        <v>28</v>
      </c>
      <c r="AL34" s="171">
        <f t="shared" si="12"/>
        <v>1344</v>
      </c>
      <c r="AM34" s="171">
        <f t="shared" si="12"/>
        <v>196</v>
      </c>
      <c r="AN34" s="171">
        <f t="shared" si="12"/>
        <v>4896</v>
      </c>
      <c r="AO34" s="171">
        <f t="shared" si="12"/>
        <v>680</v>
      </c>
      <c r="AP34" s="171">
        <f t="shared" si="12"/>
        <v>26880</v>
      </c>
      <c r="AQ34" s="171">
        <f t="shared" si="12"/>
        <v>2688</v>
      </c>
      <c r="AR34" s="250">
        <v>2</v>
      </c>
      <c r="AS34" s="293">
        <f t="shared" si="13"/>
        <v>0.74173999999999995</v>
      </c>
      <c r="AT34" s="171"/>
    </row>
    <row r="35" spans="1:46" ht="15.75">
      <c r="A35" s="8">
        <v>27</v>
      </c>
      <c r="B35" s="246" t="s">
        <v>414</v>
      </c>
      <c r="C35" s="292">
        <v>373</v>
      </c>
      <c r="D35" s="292">
        <v>59</v>
      </c>
      <c r="E35" s="292">
        <v>10</v>
      </c>
      <c r="F35" s="292">
        <v>4</v>
      </c>
      <c r="G35" s="292">
        <v>1</v>
      </c>
      <c r="H35" s="170">
        <v>1</v>
      </c>
      <c r="I35" s="248"/>
      <c r="J35" s="249"/>
      <c r="K35" s="250"/>
      <c r="L35" s="171"/>
      <c r="M35" s="171"/>
      <c r="N35" s="171">
        <v>24</v>
      </c>
      <c r="O35" s="171">
        <v>24</v>
      </c>
      <c r="P35" s="171">
        <v>8</v>
      </c>
      <c r="Q35" s="171">
        <v>2</v>
      </c>
      <c r="R35" s="171">
        <f t="shared" si="1"/>
        <v>24</v>
      </c>
      <c r="S35" s="171">
        <f t="shared" si="2"/>
        <v>2</v>
      </c>
      <c r="T35" s="171">
        <f t="shared" si="3"/>
        <v>96</v>
      </c>
      <c r="U35" s="171">
        <f t="shared" si="4"/>
        <v>8</v>
      </c>
      <c r="V35" s="171">
        <f t="shared" si="5"/>
        <v>240</v>
      </c>
      <c r="W35" s="171">
        <f t="shared" si="6"/>
        <v>20</v>
      </c>
      <c r="X35" s="171">
        <f t="shared" si="7"/>
        <v>1416</v>
      </c>
      <c r="Y35" s="171">
        <f t="shared" si="8"/>
        <v>118</v>
      </c>
      <c r="Z35" s="171">
        <f t="shared" si="9"/>
        <v>8952</v>
      </c>
      <c r="AA35" s="171">
        <f t="shared" si="10"/>
        <v>746</v>
      </c>
      <c r="AB35" s="171"/>
      <c r="AC35" s="171"/>
      <c r="AD35" s="171">
        <v>12</v>
      </c>
      <c r="AE35" s="171">
        <v>12</v>
      </c>
      <c r="AF35" s="171">
        <v>4</v>
      </c>
      <c r="AG35" s="171">
        <v>1</v>
      </c>
      <c r="AH35" s="171">
        <f t="shared" si="11"/>
        <v>168</v>
      </c>
      <c r="AI35" s="171">
        <v>10</v>
      </c>
      <c r="AJ35" s="171">
        <f t="shared" si="12"/>
        <v>672</v>
      </c>
      <c r="AK35" s="171">
        <f t="shared" si="12"/>
        <v>112</v>
      </c>
      <c r="AL35" s="171">
        <f t="shared" si="12"/>
        <v>1920</v>
      </c>
      <c r="AM35" s="171">
        <f t="shared" si="12"/>
        <v>280</v>
      </c>
      <c r="AN35" s="171">
        <f t="shared" si="12"/>
        <v>8496</v>
      </c>
      <c r="AO35" s="171">
        <f t="shared" si="12"/>
        <v>1180</v>
      </c>
      <c r="AP35" s="171">
        <f t="shared" si="12"/>
        <v>44760</v>
      </c>
      <c r="AQ35" s="171">
        <f t="shared" si="12"/>
        <v>4476</v>
      </c>
      <c r="AR35" s="250">
        <v>2</v>
      </c>
      <c r="AS35" s="293">
        <f t="shared" si="13"/>
        <v>1.2420599999999999</v>
      </c>
      <c r="AT35" s="171"/>
    </row>
    <row r="36" spans="1:46" ht="15.75">
      <c r="A36" s="8">
        <v>28</v>
      </c>
      <c r="B36" s="246" t="s">
        <v>415</v>
      </c>
      <c r="C36" s="292">
        <v>314</v>
      </c>
      <c r="D36" s="292">
        <v>31</v>
      </c>
      <c r="E36" s="292">
        <v>10</v>
      </c>
      <c r="F36" s="292">
        <v>1</v>
      </c>
      <c r="G36" s="292">
        <v>1</v>
      </c>
      <c r="H36" s="170">
        <v>1</v>
      </c>
      <c r="I36" s="248"/>
      <c r="J36" s="249"/>
      <c r="K36" s="250"/>
      <c r="L36" s="171"/>
      <c r="M36" s="171"/>
      <c r="N36" s="171">
        <v>24</v>
      </c>
      <c r="O36" s="171">
        <v>24</v>
      </c>
      <c r="P36" s="171">
        <v>8</v>
      </c>
      <c r="Q36" s="171">
        <v>2</v>
      </c>
      <c r="R36" s="171">
        <f t="shared" si="1"/>
        <v>24</v>
      </c>
      <c r="S36" s="171">
        <f t="shared" si="2"/>
        <v>2</v>
      </c>
      <c r="T36" s="171">
        <f t="shared" si="3"/>
        <v>24</v>
      </c>
      <c r="U36" s="171">
        <f t="shared" si="4"/>
        <v>2</v>
      </c>
      <c r="V36" s="171">
        <f t="shared" si="5"/>
        <v>240</v>
      </c>
      <c r="W36" s="171">
        <f t="shared" si="6"/>
        <v>20</v>
      </c>
      <c r="X36" s="171">
        <f t="shared" si="7"/>
        <v>744</v>
      </c>
      <c r="Y36" s="171">
        <f t="shared" si="8"/>
        <v>62</v>
      </c>
      <c r="Z36" s="171">
        <f t="shared" si="9"/>
        <v>7536</v>
      </c>
      <c r="AA36" s="171">
        <f t="shared" si="10"/>
        <v>628</v>
      </c>
      <c r="AB36" s="171"/>
      <c r="AC36" s="171"/>
      <c r="AD36" s="171">
        <v>12</v>
      </c>
      <c r="AE36" s="171">
        <v>12</v>
      </c>
      <c r="AF36" s="171">
        <v>4</v>
      </c>
      <c r="AG36" s="171">
        <v>1</v>
      </c>
      <c r="AH36" s="171">
        <f t="shared" si="11"/>
        <v>168</v>
      </c>
      <c r="AI36" s="171">
        <v>10</v>
      </c>
      <c r="AJ36" s="171">
        <f t="shared" si="12"/>
        <v>168</v>
      </c>
      <c r="AK36" s="171">
        <f t="shared" si="12"/>
        <v>28</v>
      </c>
      <c r="AL36" s="171">
        <f t="shared" si="12"/>
        <v>1920</v>
      </c>
      <c r="AM36" s="171">
        <f t="shared" si="12"/>
        <v>280</v>
      </c>
      <c r="AN36" s="171">
        <f t="shared" si="12"/>
        <v>4464</v>
      </c>
      <c r="AO36" s="171">
        <f t="shared" si="12"/>
        <v>620</v>
      </c>
      <c r="AP36" s="171">
        <f t="shared" si="12"/>
        <v>37680</v>
      </c>
      <c r="AQ36" s="171">
        <f t="shared" si="12"/>
        <v>3768</v>
      </c>
      <c r="AR36" s="250">
        <v>2</v>
      </c>
      <c r="AS36" s="293">
        <f t="shared" si="13"/>
        <v>0.98270000000000002</v>
      </c>
      <c r="AT36" s="171"/>
    </row>
    <row r="37" spans="1:46" ht="15.75">
      <c r="A37" s="8">
        <v>29</v>
      </c>
      <c r="B37" s="246" t="s">
        <v>416</v>
      </c>
      <c r="C37" s="292">
        <v>197</v>
      </c>
      <c r="D37" s="292">
        <v>43</v>
      </c>
      <c r="E37" s="292">
        <v>6</v>
      </c>
      <c r="F37" s="292">
        <v>2</v>
      </c>
      <c r="G37" s="292">
        <v>1</v>
      </c>
      <c r="H37" s="170">
        <v>1</v>
      </c>
      <c r="I37" s="248"/>
      <c r="J37" s="249"/>
      <c r="K37" s="250"/>
      <c r="L37" s="171"/>
      <c r="M37" s="171"/>
      <c r="N37" s="171">
        <v>24</v>
      </c>
      <c r="O37" s="171">
        <v>24</v>
      </c>
      <c r="P37" s="171">
        <v>8</v>
      </c>
      <c r="Q37" s="171">
        <v>2</v>
      </c>
      <c r="R37" s="171">
        <f t="shared" si="1"/>
        <v>24</v>
      </c>
      <c r="S37" s="171">
        <f t="shared" si="2"/>
        <v>2</v>
      </c>
      <c r="T37" s="171">
        <f t="shared" si="3"/>
        <v>48</v>
      </c>
      <c r="U37" s="171">
        <f t="shared" si="4"/>
        <v>4</v>
      </c>
      <c r="V37" s="171">
        <f t="shared" si="5"/>
        <v>144</v>
      </c>
      <c r="W37" s="171">
        <f t="shared" si="6"/>
        <v>12</v>
      </c>
      <c r="X37" s="171">
        <f t="shared" si="7"/>
        <v>1032</v>
      </c>
      <c r="Y37" s="171">
        <f t="shared" si="8"/>
        <v>86</v>
      </c>
      <c r="Z37" s="171">
        <f t="shared" si="9"/>
        <v>4728</v>
      </c>
      <c r="AA37" s="171">
        <f t="shared" si="10"/>
        <v>394</v>
      </c>
      <c r="AB37" s="171"/>
      <c r="AC37" s="171"/>
      <c r="AD37" s="171">
        <v>12</v>
      </c>
      <c r="AE37" s="171">
        <v>12</v>
      </c>
      <c r="AF37" s="171">
        <v>4</v>
      </c>
      <c r="AG37" s="171">
        <v>1</v>
      </c>
      <c r="AH37" s="171">
        <f t="shared" si="11"/>
        <v>168</v>
      </c>
      <c r="AI37" s="171">
        <v>10</v>
      </c>
      <c r="AJ37" s="171">
        <f t="shared" si="12"/>
        <v>336</v>
      </c>
      <c r="AK37" s="171">
        <f t="shared" si="12"/>
        <v>56</v>
      </c>
      <c r="AL37" s="171">
        <f t="shared" si="12"/>
        <v>1152</v>
      </c>
      <c r="AM37" s="171">
        <f t="shared" si="12"/>
        <v>168</v>
      </c>
      <c r="AN37" s="171">
        <f t="shared" si="12"/>
        <v>6192</v>
      </c>
      <c r="AO37" s="171">
        <f t="shared" si="12"/>
        <v>860</v>
      </c>
      <c r="AP37" s="171">
        <f t="shared" si="12"/>
        <v>23640</v>
      </c>
      <c r="AQ37" s="171">
        <f t="shared" si="12"/>
        <v>2364</v>
      </c>
      <c r="AR37" s="250">
        <v>2</v>
      </c>
      <c r="AS37" s="293">
        <f t="shared" si="13"/>
        <v>0.69950000000000001</v>
      </c>
      <c r="AT37" s="171"/>
    </row>
    <row r="38" spans="1:46" ht="15.75">
      <c r="A38" s="8">
        <v>30</v>
      </c>
      <c r="B38" s="246" t="s">
        <v>417</v>
      </c>
      <c r="C38" s="292">
        <v>261</v>
      </c>
      <c r="D38" s="292">
        <v>22</v>
      </c>
      <c r="E38" s="292">
        <v>7</v>
      </c>
      <c r="F38" s="292">
        <v>2</v>
      </c>
      <c r="G38" s="292">
        <v>1</v>
      </c>
      <c r="H38" s="170">
        <v>1</v>
      </c>
      <c r="I38" s="248"/>
      <c r="J38" s="249"/>
      <c r="K38" s="250"/>
      <c r="L38" s="171"/>
      <c r="M38" s="171"/>
      <c r="N38" s="171">
        <v>24</v>
      </c>
      <c r="O38" s="171">
        <v>24</v>
      </c>
      <c r="P38" s="171">
        <v>8</v>
      </c>
      <c r="Q38" s="171">
        <v>2</v>
      </c>
      <c r="R38" s="171">
        <f t="shared" si="1"/>
        <v>24</v>
      </c>
      <c r="S38" s="171">
        <f t="shared" si="2"/>
        <v>2</v>
      </c>
      <c r="T38" s="171">
        <f t="shared" si="3"/>
        <v>48</v>
      </c>
      <c r="U38" s="171">
        <f t="shared" si="4"/>
        <v>4</v>
      </c>
      <c r="V38" s="171">
        <f t="shared" si="5"/>
        <v>168</v>
      </c>
      <c r="W38" s="171">
        <f t="shared" si="6"/>
        <v>14</v>
      </c>
      <c r="X38" s="171">
        <f t="shared" si="7"/>
        <v>528</v>
      </c>
      <c r="Y38" s="171">
        <f t="shared" si="8"/>
        <v>44</v>
      </c>
      <c r="Z38" s="171">
        <f t="shared" si="9"/>
        <v>6264</v>
      </c>
      <c r="AA38" s="171">
        <f t="shared" si="10"/>
        <v>522</v>
      </c>
      <c r="AB38" s="171"/>
      <c r="AC38" s="171"/>
      <c r="AD38" s="171">
        <v>12</v>
      </c>
      <c r="AE38" s="171">
        <v>12</v>
      </c>
      <c r="AF38" s="171">
        <v>4</v>
      </c>
      <c r="AG38" s="171">
        <v>1</v>
      </c>
      <c r="AH38" s="171">
        <f t="shared" si="11"/>
        <v>168</v>
      </c>
      <c r="AI38" s="171">
        <v>10</v>
      </c>
      <c r="AJ38" s="171">
        <f t="shared" si="12"/>
        <v>336</v>
      </c>
      <c r="AK38" s="171">
        <f t="shared" si="12"/>
        <v>56</v>
      </c>
      <c r="AL38" s="171">
        <f t="shared" si="12"/>
        <v>1344</v>
      </c>
      <c r="AM38" s="171">
        <f t="shared" si="12"/>
        <v>196</v>
      </c>
      <c r="AN38" s="171">
        <f t="shared" si="12"/>
        <v>3168</v>
      </c>
      <c r="AO38" s="171">
        <f t="shared" si="12"/>
        <v>440</v>
      </c>
      <c r="AP38" s="171">
        <f t="shared" si="12"/>
        <v>31320</v>
      </c>
      <c r="AQ38" s="171">
        <f t="shared" si="12"/>
        <v>3132</v>
      </c>
      <c r="AR38" s="250">
        <v>2</v>
      </c>
      <c r="AS38" s="293">
        <f t="shared" si="13"/>
        <v>0.80398000000000003</v>
      </c>
      <c r="AT38" s="171"/>
    </row>
    <row r="39" spans="1:46" ht="15.75">
      <c r="A39" s="8">
        <v>31</v>
      </c>
      <c r="B39" s="246" t="s">
        <v>418</v>
      </c>
      <c r="C39" s="292">
        <v>156</v>
      </c>
      <c r="D39" s="292">
        <v>23</v>
      </c>
      <c r="E39" s="292">
        <v>7</v>
      </c>
      <c r="F39" s="292">
        <v>1</v>
      </c>
      <c r="G39" s="292">
        <v>1</v>
      </c>
      <c r="H39" s="170">
        <v>1</v>
      </c>
      <c r="I39" s="248"/>
      <c r="J39" s="249"/>
      <c r="K39" s="250"/>
      <c r="L39" s="171"/>
      <c r="M39" s="171"/>
      <c r="N39" s="171">
        <v>24</v>
      </c>
      <c r="O39" s="171">
        <v>24</v>
      </c>
      <c r="P39" s="171">
        <v>8</v>
      </c>
      <c r="Q39" s="171">
        <v>2</v>
      </c>
      <c r="R39" s="171">
        <f t="shared" si="1"/>
        <v>24</v>
      </c>
      <c r="S39" s="171">
        <f t="shared" si="2"/>
        <v>2</v>
      </c>
      <c r="T39" s="171">
        <f t="shared" si="3"/>
        <v>24</v>
      </c>
      <c r="U39" s="171">
        <f t="shared" si="4"/>
        <v>2</v>
      </c>
      <c r="V39" s="171">
        <f t="shared" si="5"/>
        <v>168</v>
      </c>
      <c r="W39" s="171">
        <f t="shared" si="6"/>
        <v>14</v>
      </c>
      <c r="X39" s="171">
        <f t="shared" si="7"/>
        <v>552</v>
      </c>
      <c r="Y39" s="171">
        <f t="shared" si="8"/>
        <v>46</v>
      </c>
      <c r="Z39" s="171">
        <f t="shared" si="9"/>
        <v>3744</v>
      </c>
      <c r="AA39" s="171">
        <f t="shared" si="10"/>
        <v>312</v>
      </c>
      <c r="AB39" s="171"/>
      <c r="AC39" s="171"/>
      <c r="AD39" s="171">
        <v>12</v>
      </c>
      <c r="AE39" s="171">
        <v>12</v>
      </c>
      <c r="AF39" s="171">
        <v>4</v>
      </c>
      <c r="AG39" s="171">
        <v>1</v>
      </c>
      <c r="AH39" s="171">
        <f t="shared" si="11"/>
        <v>168</v>
      </c>
      <c r="AI39" s="171">
        <v>10</v>
      </c>
      <c r="AJ39" s="171">
        <f t="shared" si="12"/>
        <v>168</v>
      </c>
      <c r="AK39" s="171">
        <f t="shared" si="12"/>
        <v>28</v>
      </c>
      <c r="AL39" s="171">
        <f t="shared" si="12"/>
        <v>1344</v>
      </c>
      <c r="AM39" s="171">
        <f t="shared" si="12"/>
        <v>196</v>
      </c>
      <c r="AN39" s="171">
        <f t="shared" si="12"/>
        <v>3312</v>
      </c>
      <c r="AO39" s="171">
        <f t="shared" si="12"/>
        <v>460</v>
      </c>
      <c r="AP39" s="171">
        <f t="shared" si="12"/>
        <v>18720</v>
      </c>
      <c r="AQ39" s="171">
        <f t="shared" si="12"/>
        <v>1872</v>
      </c>
      <c r="AR39" s="250">
        <v>2</v>
      </c>
      <c r="AS39" s="293">
        <f t="shared" si="13"/>
        <v>0.52614000000000005</v>
      </c>
      <c r="AT39" s="171"/>
    </row>
    <row r="40" spans="1:46" ht="15.75">
      <c r="A40" s="8">
        <v>32</v>
      </c>
      <c r="B40" s="246" t="s">
        <v>419</v>
      </c>
      <c r="C40" s="292">
        <v>115</v>
      </c>
      <c r="D40" s="292">
        <v>20</v>
      </c>
      <c r="E40" s="292">
        <v>4</v>
      </c>
      <c r="F40" s="292">
        <v>2</v>
      </c>
      <c r="G40" s="292">
        <v>1</v>
      </c>
      <c r="H40" s="170">
        <v>1</v>
      </c>
      <c r="I40" s="248"/>
      <c r="J40" s="249"/>
      <c r="K40" s="250"/>
      <c r="L40" s="171"/>
      <c r="M40" s="171"/>
      <c r="N40" s="171">
        <v>24</v>
      </c>
      <c r="O40" s="171">
        <v>24</v>
      </c>
      <c r="P40" s="171">
        <v>8</v>
      </c>
      <c r="Q40" s="171">
        <v>2</v>
      </c>
      <c r="R40" s="171">
        <f t="shared" si="1"/>
        <v>24</v>
      </c>
      <c r="S40" s="171">
        <f t="shared" si="2"/>
        <v>2</v>
      </c>
      <c r="T40" s="171">
        <f t="shared" si="3"/>
        <v>48</v>
      </c>
      <c r="U40" s="171">
        <f t="shared" si="4"/>
        <v>4</v>
      </c>
      <c r="V40" s="171">
        <f t="shared" si="5"/>
        <v>96</v>
      </c>
      <c r="W40" s="171">
        <f t="shared" si="6"/>
        <v>8</v>
      </c>
      <c r="X40" s="171">
        <f t="shared" si="7"/>
        <v>480</v>
      </c>
      <c r="Y40" s="171">
        <f t="shared" si="8"/>
        <v>40</v>
      </c>
      <c r="Z40" s="171">
        <f t="shared" si="9"/>
        <v>2760</v>
      </c>
      <c r="AA40" s="171">
        <f t="shared" si="10"/>
        <v>230</v>
      </c>
      <c r="AB40" s="171"/>
      <c r="AC40" s="171"/>
      <c r="AD40" s="171">
        <v>12</v>
      </c>
      <c r="AE40" s="171">
        <v>12</v>
      </c>
      <c r="AF40" s="171">
        <v>4</v>
      </c>
      <c r="AG40" s="171">
        <v>1</v>
      </c>
      <c r="AH40" s="171">
        <f t="shared" si="11"/>
        <v>168</v>
      </c>
      <c r="AI40" s="171">
        <v>10</v>
      </c>
      <c r="AJ40" s="171">
        <f t="shared" si="12"/>
        <v>336</v>
      </c>
      <c r="AK40" s="171">
        <f t="shared" si="12"/>
        <v>56</v>
      </c>
      <c r="AL40" s="171">
        <f t="shared" si="12"/>
        <v>768</v>
      </c>
      <c r="AM40" s="171">
        <f t="shared" si="12"/>
        <v>112</v>
      </c>
      <c r="AN40" s="171">
        <f t="shared" si="12"/>
        <v>2880</v>
      </c>
      <c r="AO40" s="171">
        <f t="shared" si="12"/>
        <v>400</v>
      </c>
      <c r="AP40" s="171">
        <f t="shared" si="12"/>
        <v>13800</v>
      </c>
      <c r="AQ40" s="171">
        <f t="shared" si="12"/>
        <v>1380</v>
      </c>
      <c r="AR40" s="250">
        <v>2</v>
      </c>
      <c r="AS40" s="293">
        <f t="shared" si="13"/>
        <v>0.39878000000000002</v>
      </c>
      <c r="AT40" s="171"/>
    </row>
    <row r="41" spans="1:46" ht="15.75">
      <c r="A41" s="8">
        <v>33</v>
      </c>
      <c r="B41" s="246" t="s">
        <v>420</v>
      </c>
      <c r="C41" s="292">
        <v>170</v>
      </c>
      <c r="D41" s="292">
        <v>17</v>
      </c>
      <c r="E41" s="292">
        <v>6</v>
      </c>
      <c r="F41" s="292">
        <v>0</v>
      </c>
      <c r="G41" s="292">
        <v>1</v>
      </c>
      <c r="H41" s="170">
        <v>1</v>
      </c>
      <c r="I41" s="248"/>
      <c r="J41" s="249"/>
      <c r="K41" s="250"/>
      <c r="L41" s="171"/>
      <c r="M41" s="171"/>
      <c r="N41" s="171">
        <v>24</v>
      </c>
      <c r="O41" s="171">
        <v>24</v>
      </c>
      <c r="P41" s="171">
        <v>8</v>
      </c>
      <c r="Q41" s="171">
        <v>2</v>
      </c>
      <c r="R41" s="171">
        <f t="shared" si="1"/>
        <v>24</v>
      </c>
      <c r="S41" s="171">
        <f t="shared" si="2"/>
        <v>2</v>
      </c>
      <c r="T41" s="171">
        <f t="shared" si="3"/>
        <v>0</v>
      </c>
      <c r="U41" s="171">
        <f t="shared" si="4"/>
        <v>0</v>
      </c>
      <c r="V41" s="171">
        <f t="shared" si="5"/>
        <v>144</v>
      </c>
      <c r="W41" s="171">
        <f t="shared" si="6"/>
        <v>12</v>
      </c>
      <c r="X41" s="171">
        <f t="shared" si="7"/>
        <v>408</v>
      </c>
      <c r="Y41" s="171">
        <f t="shared" si="8"/>
        <v>34</v>
      </c>
      <c r="Z41" s="171">
        <f t="shared" si="9"/>
        <v>4080</v>
      </c>
      <c r="AA41" s="171">
        <f t="shared" si="10"/>
        <v>340</v>
      </c>
      <c r="AB41" s="171"/>
      <c r="AC41" s="171"/>
      <c r="AD41" s="171">
        <v>12</v>
      </c>
      <c r="AE41" s="171">
        <v>12</v>
      </c>
      <c r="AF41" s="171">
        <v>4</v>
      </c>
      <c r="AG41" s="171">
        <v>1</v>
      </c>
      <c r="AH41" s="171">
        <f t="shared" si="11"/>
        <v>168</v>
      </c>
      <c r="AI41" s="171">
        <v>10</v>
      </c>
      <c r="AJ41" s="171">
        <f t="shared" si="12"/>
        <v>0</v>
      </c>
      <c r="AK41" s="171">
        <f t="shared" si="12"/>
        <v>0</v>
      </c>
      <c r="AL41" s="171">
        <f t="shared" si="12"/>
        <v>1152</v>
      </c>
      <c r="AM41" s="171">
        <f t="shared" si="12"/>
        <v>168</v>
      </c>
      <c r="AN41" s="171">
        <f t="shared" si="12"/>
        <v>2448</v>
      </c>
      <c r="AO41" s="171">
        <f t="shared" si="12"/>
        <v>340</v>
      </c>
      <c r="AP41" s="171">
        <f t="shared" si="12"/>
        <v>20400</v>
      </c>
      <c r="AQ41" s="171">
        <f t="shared" si="12"/>
        <v>2040</v>
      </c>
      <c r="AR41" s="250">
        <v>2</v>
      </c>
      <c r="AS41" s="293">
        <f t="shared" si="13"/>
        <v>0.53510000000000002</v>
      </c>
      <c r="AT41" s="171"/>
    </row>
    <row r="42" spans="1:46" ht="15.75">
      <c r="A42" s="8">
        <v>34</v>
      </c>
      <c r="B42" s="246" t="s">
        <v>421</v>
      </c>
      <c r="C42" s="292">
        <v>212</v>
      </c>
      <c r="D42" s="292">
        <v>22</v>
      </c>
      <c r="E42" s="292">
        <v>6</v>
      </c>
      <c r="F42" s="292">
        <v>2</v>
      </c>
      <c r="G42" s="292">
        <v>1</v>
      </c>
      <c r="H42" s="170">
        <v>1</v>
      </c>
      <c r="I42" s="248"/>
      <c r="J42" s="249"/>
      <c r="K42" s="250"/>
      <c r="L42" s="171"/>
      <c r="M42" s="171"/>
      <c r="N42" s="171">
        <v>24</v>
      </c>
      <c r="O42" s="171">
        <v>24</v>
      </c>
      <c r="P42" s="171">
        <v>8</v>
      </c>
      <c r="Q42" s="171">
        <v>2</v>
      </c>
      <c r="R42" s="171">
        <f t="shared" si="1"/>
        <v>24</v>
      </c>
      <c r="S42" s="171">
        <f t="shared" si="2"/>
        <v>2</v>
      </c>
      <c r="T42" s="171">
        <f t="shared" si="3"/>
        <v>48</v>
      </c>
      <c r="U42" s="171">
        <f t="shared" si="4"/>
        <v>4</v>
      </c>
      <c r="V42" s="171">
        <f t="shared" si="5"/>
        <v>144</v>
      </c>
      <c r="W42" s="171">
        <f t="shared" si="6"/>
        <v>12</v>
      </c>
      <c r="X42" s="171">
        <f t="shared" si="7"/>
        <v>528</v>
      </c>
      <c r="Y42" s="171">
        <f t="shared" si="8"/>
        <v>44</v>
      </c>
      <c r="Z42" s="171">
        <f t="shared" si="9"/>
        <v>5088</v>
      </c>
      <c r="AA42" s="171">
        <f t="shared" si="10"/>
        <v>424</v>
      </c>
      <c r="AB42" s="171"/>
      <c r="AC42" s="171"/>
      <c r="AD42" s="171">
        <v>12</v>
      </c>
      <c r="AE42" s="171">
        <v>12</v>
      </c>
      <c r="AF42" s="171">
        <v>4</v>
      </c>
      <c r="AG42" s="171">
        <v>1</v>
      </c>
      <c r="AH42" s="171">
        <f t="shared" si="11"/>
        <v>168</v>
      </c>
      <c r="AI42" s="171">
        <v>10</v>
      </c>
      <c r="AJ42" s="171">
        <f t="shared" si="12"/>
        <v>336</v>
      </c>
      <c r="AK42" s="171">
        <f t="shared" si="12"/>
        <v>56</v>
      </c>
      <c r="AL42" s="171">
        <f t="shared" si="12"/>
        <v>1152</v>
      </c>
      <c r="AM42" s="171">
        <f t="shared" si="12"/>
        <v>168</v>
      </c>
      <c r="AN42" s="171">
        <f t="shared" si="12"/>
        <v>3168</v>
      </c>
      <c r="AO42" s="171">
        <f t="shared" si="12"/>
        <v>440</v>
      </c>
      <c r="AP42" s="171">
        <f t="shared" si="12"/>
        <v>25440</v>
      </c>
      <c r="AQ42" s="171">
        <f t="shared" si="12"/>
        <v>2544</v>
      </c>
      <c r="AR42" s="250">
        <v>2</v>
      </c>
      <c r="AS42" s="293">
        <f t="shared" si="13"/>
        <v>0.67022000000000004</v>
      </c>
      <c r="AT42" s="171"/>
    </row>
    <row r="43" spans="1:46" ht="15.75">
      <c r="A43" s="8">
        <v>35</v>
      </c>
      <c r="B43" s="246" t="s">
        <v>422</v>
      </c>
      <c r="C43" s="292">
        <v>235</v>
      </c>
      <c r="D43" s="292">
        <v>31</v>
      </c>
      <c r="E43" s="292">
        <v>7</v>
      </c>
      <c r="F43" s="292">
        <v>3</v>
      </c>
      <c r="G43" s="292">
        <v>1</v>
      </c>
      <c r="H43" s="170">
        <v>1</v>
      </c>
      <c r="I43" s="248"/>
      <c r="J43" s="249"/>
      <c r="K43" s="250"/>
      <c r="L43" s="171"/>
      <c r="M43" s="171"/>
      <c r="N43" s="171">
        <v>24</v>
      </c>
      <c r="O43" s="171">
        <v>24</v>
      </c>
      <c r="P43" s="171">
        <v>8</v>
      </c>
      <c r="Q43" s="171">
        <v>2</v>
      </c>
      <c r="R43" s="171">
        <f t="shared" si="1"/>
        <v>24</v>
      </c>
      <c r="S43" s="171">
        <f t="shared" si="2"/>
        <v>2</v>
      </c>
      <c r="T43" s="171">
        <f t="shared" si="3"/>
        <v>72</v>
      </c>
      <c r="U43" s="171">
        <f t="shared" si="4"/>
        <v>6</v>
      </c>
      <c r="V43" s="171">
        <f t="shared" si="5"/>
        <v>168</v>
      </c>
      <c r="W43" s="171">
        <f t="shared" si="6"/>
        <v>14</v>
      </c>
      <c r="X43" s="171">
        <f t="shared" si="7"/>
        <v>744</v>
      </c>
      <c r="Y43" s="171">
        <f t="shared" si="8"/>
        <v>62</v>
      </c>
      <c r="Z43" s="171">
        <f t="shared" si="9"/>
        <v>5640</v>
      </c>
      <c r="AA43" s="171">
        <f t="shared" si="10"/>
        <v>470</v>
      </c>
      <c r="AB43" s="171"/>
      <c r="AC43" s="171"/>
      <c r="AD43" s="171">
        <v>12</v>
      </c>
      <c r="AE43" s="171">
        <v>12</v>
      </c>
      <c r="AF43" s="171">
        <v>4</v>
      </c>
      <c r="AG43" s="171">
        <v>1</v>
      </c>
      <c r="AH43" s="171">
        <f t="shared" si="11"/>
        <v>168</v>
      </c>
      <c r="AI43" s="171">
        <v>10</v>
      </c>
      <c r="AJ43" s="171">
        <f t="shared" si="12"/>
        <v>504</v>
      </c>
      <c r="AK43" s="171">
        <f t="shared" si="12"/>
        <v>84</v>
      </c>
      <c r="AL43" s="171">
        <f t="shared" si="12"/>
        <v>1344</v>
      </c>
      <c r="AM43" s="171">
        <f t="shared" si="12"/>
        <v>196</v>
      </c>
      <c r="AN43" s="171">
        <f t="shared" si="12"/>
        <v>4464</v>
      </c>
      <c r="AO43" s="171">
        <f t="shared" si="12"/>
        <v>620</v>
      </c>
      <c r="AP43" s="171">
        <f t="shared" si="12"/>
        <v>28200</v>
      </c>
      <c r="AQ43" s="171">
        <f t="shared" si="12"/>
        <v>2820</v>
      </c>
      <c r="AR43" s="250">
        <v>2</v>
      </c>
      <c r="AS43" s="293">
        <f t="shared" si="13"/>
        <v>0.76878000000000002</v>
      </c>
      <c r="AT43" s="171"/>
    </row>
    <row r="44" spans="1:46" ht="15.75">
      <c r="A44" s="8">
        <v>36</v>
      </c>
      <c r="B44" s="246" t="s">
        <v>423</v>
      </c>
      <c r="C44" s="292">
        <v>220</v>
      </c>
      <c r="D44" s="292">
        <v>29</v>
      </c>
      <c r="E44" s="292">
        <v>6</v>
      </c>
      <c r="F44" s="292">
        <v>2</v>
      </c>
      <c r="G44" s="292">
        <v>1</v>
      </c>
      <c r="H44" s="170">
        <v>1</v>
      </c>
      <c r="I44" s="248"/>
      <c r="J44" s="249"/>
      <c r="K44" s="250"/>
      <c r="L44" s="171"/>
      <c r="M44" s="171"/>
      <c r="N44" s="171">
        <v>24</v>
      </c>
      <c r="O44" s="171">
        <v>24</v>
      </c>
      <c r="P44" s="171">
        <v>8</v>
      </c>
      <c r="Q44" s="171">
        <v>2</v>
      </c>
      <c r="R44" s="171">
        <f t="shared" si="1"/>
        <v>24</v>
      </c>
      <c r="S44" s="171">
        <f t="shared" si="2"/>
        <v>2</v>
      </c>
      <c r="T44" s="171">
        <f t="shared" si="3"/>
        <v>48</v>
      </c>
      <c r="U44" s="171">
        <f t="shared" si="4"/>
        <v>4</v>
      </c>
      <c r="V44" s="171">
        <f t="shared" si="5"/>
        <v>144</v>
      </c>
      <c r="W44" s="171">
        <f t="shared" si="6"/>
        <v>12</v>
      </c>
      <c r="X44" s="171">
        <f t="shared" si="7"/>
        <v>696</v>
      </c>
      <c r="Y44" s="171">
        <f t="shared" si="8"/>
        <v>58</v>
      </c>
      <c r="Z44" s="171">
        <f t="shared" si="9"/>
        <v>5280</v>
      </c>
      <c r="AA44" s="171">
        <f t="shared" si="10"/>
        <v>440</v>
      </c>
      <c r="AB44" s="171"/>
      <c r="AC44" s="171"/>
      <c r="AD44" s="171">
        <v>12</v>
      </c>
      <c r="AE44" s="171">
        <v>12</v>
      </c>
      <c r="AF44" s="171">
        <v>4</v>
      </c>
      <c r="AG44" s="171">
        <v>1</v>
      </c>
      <c r="AH44" s="171">
        <f t="shared" si="11"/>
        <v>168</v>
      </c>
      <c r="AI44" s="171">
        <v>10</v>
      </c>
      <c r="AJ44" s="171">
        <f t="shared" si="12"/>
        <v>336</v>
      </c>
      <c r="AK44" s="171">
        <f t="shared" si="12"/>
        <v>56</v>
      </c>
      <c r="AL44" s="171">
        <f t="shared" si="12"/>
        <v>1152</v>
      </c>
      <c r="AM44" s="171">
        <f t="shared" si="12"/>
        <v>168</v>
      </c>
      <c r="AN44" s="171">
        <f t="shared" si="12"/>
        <v>4176</v>
      </c>
      <c r="AO44" s="171">
        <f t="shared" si="12"/>
        <v>580</v>
      </c>
      <c r="AP44" s="171">
        <f t="shared" si="12"/>
        <v>26400</v>
      </c>
      <c r="AQ44" s="171">
        <f t="shared" si="12"/>
        <v>2640</v>
      </c>
      <c r="AR44" s="250">
        <v>2</v>
      </c>
      <c r="AS44" s="293">
        <f t="shared" si="13"/>
        <v>0.71430000000000005</v>
      </c>
      <c r="AT44" s="171"/>
    </row>
    <row r="45" spans="1:46" ht="15.75">
      <c r="A45" s="8">
        <v>37</v>
      </c>
      <c r="B45" s="246" t="s">
        <v>424</v>
      </c>
      <c r="C45" s="292">
        <v>355</v>
      </c>
      <c r="D45" s="292">
        <v>36</v>
      </c>
      <c r="E45" s="292">
        <v>11</v>
      </c>
      <c r="F45" s="292">
        <v>2</v>
      </c>
      <c r="G45" s="292">
        <v>1</v>
      </c>
      <c r="H45" s="170">
        <v>1</v>
      </c>
      <c r="I45" s="248"/>
      <c r="J45" s="249"/>
      <c r="K45" s="250"/>
      <c r="L45" s="171"/>
      <c r="M45" s="171"/>
      <c r="N45" s="171">
        <v>24</v>
      </c>
      <c r="O45" s="171">
        <v>24</v>
      </c>
      <c r="P45" s="171">
        <v>8</v>
      </c>
      <c r="Q45" s="171">
        <v>2</v>
      </c>
      <c r="R45" s="171">
        <f t="shared" si="1"/>
        <v>24</v>
      </c>
      <c r="S45" s="171">
        <f t="shared" si="2"/>
        <v>2</v>
      </c>
      <c r="T45" s="171">
        <f t="shared" si="3"/>
        <v>48</v>
      </c>
      <c r="U45" s="171">
        <f t="shared" si="4"/>
        <v>4</v>
      </c>
      <c r="V45" s="171">
        <f t="shared" si="5"/>
        <v>264</v>
      </c>
      <c r="W45" s="171">
        <f t="shared" si="6"/>
        <v>22</v>
      </c>
      <c r="X45" s="171">
        <f t="shared" si="7"/>
        <v>864</v>
      </c>
      <c r="Y45" s="171">
        <f t="shared" si="8"/>
        <v>72</v>
      </c>
      <c r="Z45" s="171">
        <f t="shared" si="9"/>
        <v>8520</v>
      </c>
      <c r="AA45" s="171">
        <f t="shared" si="10"/>
        <v>710</v>
      </c>
      <c r="AB45" s="171"/>
      <c r="AC45" s="171"/>
      <c r="AD45" s="171">
        <v>12</v>
      </c>
      <c r="AE45" s="171">
        <v>12</v>
      </c>
      <c r="AF45" s="171">
        <v>4</v>
      </c>
      <c r="AG45" s="171">
        <v>1</v>
      </c>
      <c r="AH45" s="171">
        <f t="shared" si="11"/>
        <v>168</v>
      </c>
      <c r="AI45" s="171">
        <v>10</v>
      </c>
      <c r="AJ45" s="171">
        <f t="shared" si="12"/>
        <v>336</v>
      </c>
      <c r="AK45" s="171">
        <f t="shared" si="12"/>
        <v>56</v>
      </c>
      <c r="AL45" s="171">
        <f t="shared" si="12"/>
        <v>2112</v>
      </c>
      <c r="AM45" s="171">
        <f t="shared" si="12"/>
        <v>308</v>
      </c>
      <c r="AN45" s="171">
        <f t="shared" si="12"/>
        <v>5184</v>
      </c>
      <c r="AO45" s="171">
        <f t="shared" si="12"/>
        <v>720</v>
      </c>
      <c r="AP45" s="171">
        <f t="shared" si="12"/>
        <v>42600</v>
      </c>
      <c r="AQ45" s="171">
        <f t="shared" si="12"/>
        <v>4260</v>
      </c>
      <c r="AR45" s="250">
        <v>2</v>
      </c>
      <c r="AS45" s="293">
        <f t="shared" si="13"/>
        <v>1.1156600000000001</v>
      </c>
      <c r="AT45" s="171"/>
    </row>
    <row r="46" spans="1:46" ht="15.75">
      <c r="A46" s="8">
        <v>38</v>
      </c>
      <c r="B46" s="246" t="s">
        <v>425</v>
      </c>
      <c r="C46" s="292">
        <v>300</v>
      </c>
      <c r="D46" s="292">
        <v>40</v>
      </c>
      <c r="E46" s="292">
        <v>15</v>
      </c>
      <c r="F46" s="292">
        <v>3</v>
      </c>
      <c r="G46" s="292">
        <v>1</v>
      </c>
      <c r="H46" s="170">
        <v>1</v>
      </c>
      <c r="I46" s="248"/>
      <c r="J46" s="249"/>
      <c r="K46" s="250"/>
      <c r="L46" s="171"/>
      <c r="M46" s="171"/>
      <c r="N46" s="171">
        <v>24</v>
      </c>
      <c r="O46" s="171">
        <v>24</v>
      </c>
      <c r="P46" s="171">
        <v>8</v>
      </c>
      <c r="Q46" s="171">
        <v>2</v>
      </c>
      <c r="R46" s="171">
        <f t="shared" si="1"/>
        <v>24</v>
      </c>
      <c r="S46" s="171">
        <f t="shared" si="2"/>
        <v>2</v>
      </c>
      <c r="T46" s="171">
        <f t="shared" si="3"/>
        <v>72</v>
      </c>
      <c r="U46" s="171">
        <f t="shared" si="4"/>
        <v>6</v>
      </c>
      <c r="V46" s="171">
        <f t="shared" si="5"/>
        <v>360</v>
      </c>
      <c r="W46" s="171">
        <f t="shared" si="6"/>
        <v>30</v>
      </c>
      <c r="X46" s="171">
        <f t="shared" si="7"/>
        <v>960</v>
      </c>
      <c r="Y46" s="171">
        <f t="shared" si="8"/>
        <v>80</v>
      </c>
      <c r="Z46" s="171">
        <f t="shared" si="9"/>
        <v>7200</v>
      </c>
      <c r="AA46" s="171">
        <f t="shared" si="10"/>
        <v>600</v>
      </c>
      <c r="AB46" s="171"/>
      <c r="AC46" s="171"/>
      <c r="AD46" s="171">
        <v>12</v>
      </c>
      <c r="AE46" s="171">
        <v>12</v>
      </c>
      <c r="AF46" s="171">
        <v>4</v>
      </c>
      <c r="AG46" s="171">
        <v>1</v>
      </c>
      <c r="AH46" s="171">
        <f t="shared" si="11"/>
        <v>168</v>
      </c>
      <c r="AI46" s="171">
        <v>10</v>
      </c>
      <c r="AJ46" s="171">
        <f t="shared" si="12"/>
        <v>504</v>
      </c>
      <c r="AK46" s="171">
        <f t="shared" si="12"/>
        <v>84</v>
      </c>
      <c r="AL46" s="171">
        <f t="shared" si="12"/>
        <v>2880</v>
      </c>
      <c r="AM46" s="171">
        <f t="shared" si="12"/>
        <v>420</v>
      </c>
      <c r="AN46" s="171">
        <f t="shared" si="12"/>
        <v>5760</v>
      </c>
      <c r="AO46" s="171">
        <f t="shared" si="12"/>
        <v>800</v>
      </c>
      <c r="AP46" s="171">
        <f t="shared" si="12"/>
        <v>36000</v>
      </c>
      <c r="AQ46" s="171">
        <f t="shared" si="12"/>
        <v>3600</v>
      </c>
      <c r="AR46" s="250">
        <v>2</v>
      </c>
      <c r="AS46" s="293">
        <f t="shared" si="13"/>
        <v>1.0051000000000001</v>
      </c>
      <c r="AT46" s="171"/>
    </row>
    <row r="47" spans="1:46" ht="15.75">
      <c r="A47" s="8">
        <v>39</v>
      </c>
      <c r="B47" s="246" t="s">
        <v>426</v>
      </c>
      <c r="C47" s="292">
        <v>354</v>
      </c>
      <c r="D47" s="292">
        <v>46</v>
      </c>
      <c r="E47" s="292">
        <v>9</v>
      </c>
      <c r="F47" s="292">
        <v>3</v>
      </c>
      <c r="G47" s="292">
        <v>1</v>
      </c>
      <c r="H47" s="170">
        <v>1</v>
      </c>
      <c r="I47" s="248"/>
      <c r="J47" s="249"/>
      <c r="K47" s="250"/>
      <c r="L47" s="171"/>
      <c r="M47" s="171"/>
      <c r="N47" s="171">
        <v>24</v>
      </c>
      <c r="O47" s="171">
        <v>24</v>
      </c>
      <c r="P47" s="171">
        <v>8</v>
      </c>
      <c r="Q47" s="171">
        <v>2</v>
      </c>
      <c r="R47" s="171">
        <f t="shared" si="1"/>
        <v>24</v>
      </c>
      <c r="S47" s="171">
        <f t="shared" si="2"/>
        <v>2</v>
      </c>
      <c r="T47" s="171">
        <f t="shared" si="3"/>
        <v>72</v>
      </c>
      <c r="U47" s="171">
        <f t="shared" si="4"/>
        <v>6</v>
      </c>
      <c r="V47" s="171">
        <f t="shared" si="5"/>
        <v>216</v>
      </c>
      <c r="W47" s="171">
        <f t="shared" si="6"/>
        <v>18</v>
      </c>
      <c r="X47" s="171">
        <f t="shared" si="7"/>
        <v>1104</v>
      </c>
      <c r="Y47" s="171">
        <f t="shared" si="8"/>
        <v>92</v>
      </c>
      <c r="Z47" s="171">
        <f t="shared" si="9"/>
        <v>8496</v>
      </c>
      <c r="AA47" s="171">
        <f t="shared" si="10"/>
        <v>708</v>
      </c>
      <c r="AB47" s="171"/>
      <c r="AC47" s="171"/>
      <c r="AD47" s="171">
        <v>12</v>
      </c>
      <c r="AE47" s="171">
        <v>12</v>
      </c>
      <c r="AF47" s="171">
        <v>4</v>
      </c>
      <c r="AG47" s="171">
        <v>1</v>
      </c>
      <c r="AH47" s="171">
        <f t="shared" si="11"/>
        <v>168</v>
      </c>
      <c r="AI47" s="171">
        <v>10</v>
      </c>
      <c r="AJ47" s="171">
        <f t="shared" si="12"/>
        <v>504</v>
      </c>
      <c r="AK47" s="171">
        <f t="shared" si="12"/>
        <v>84</v>
      </c>
      <c r="AL47" s="171">
        <f t="shared" si="12"/>
        <v>1728</v>
      </c>
      <c r="AM47" s="171">
        <f t="shared" si="12"/>
        <v>252</v>
      </c>
      <c r="AN47" s="171">
        <f t="shared" si="12"/>
        <v>6624</v>
      </c>
      <c r="AO47" s="171">
        <f t="shared" si="12"/>
        <v>920</v>
      </c>
      <c r="AP47" s="171">
        <f t="shared" si="12"/>
        <v>42480</v>
      </c>
      <c r="AQ47" s="171">
        <f t="shared" si="12"/>
        <v>4248</v>
      </c>
      <c r="AR47" s="250">
        <v>2</v>
      </c>
      <c r="AS47" s="293">
        <f t="shared" si="13"/>
        <v>1.1409400000000001</v>
      </c>
      <c r="AT47" s="171"/>
    </row>
    <row r="48" spans="1:46" ht="15.75">
      <c r="A48" s="8">
        <v>40</v>
      </c>
      <c r="B48" s="246" t="s">
        <v>427</v>
      </c>
      <c r="C48" s="292">
        <v>190</v>
      </c>
      <c r="D48" s="292">
        <v>23</v>
      </c>
      <c r="E48" s="292">
        <v>8</v>
      </c>
      <c r="F48" s="292">
        <v>2</v>
      </c>
      <c r="G48" s="292">
        <v>1</v>
      </c>
      <c r="H48" s="170">
        <v>1</v>
      </c>
      <c r="I48" s="248"/>
      <c r="J48" s="249"/>
      <c r="K48" s="250"/>
      <c r="L48" s="171"/>
      <c r="M48" s="171"/>
      <c r="N48" s="171">
        <v>24</v>
      </c>
      <c r="O48" s="171">
        <v>24</v>
      </c>
      <c r="P48" s="171">
        <v>8</v>
      </c>
      <c r="Q48" s="171">
        <v>2</v>
      </c>
      <c r="R48" s="171">
        <f t="shared" si="1"/>
        <v>24</v>
      </c>
      <c r="S48" s="171">
        <f t="shared" si="2"/>
        <v>2</v>
      </c>
      <c r="T48" s="171">
        <f t="shared" si="3"/>
        <v>48</v>
      </c>
      <c r="U48" s="171">
        <f t="shared" si="4"/>
        <v>4</v>
      </c>
      <c r="V48" s="171">
        <f t="shared" si="5"/>
        <v>192</v>
      </c>
      <c r="W48" s="171">
        <f t="shared" si="6"/>
        <v>16</v>
      </c>
      <c r="X48" s="171">
        <f t="shared" si="7"/>
        <v>552</v>
      </c>
      <c r="Y48" s="171">
        <f t="shared" si="8"/>
        <v>46</v>
      </c>
      <c r="Z48" s="171">
        <f t="shared" si="9"/>
        <v>4560</v>
      </c>
      <c r="AA48" s="171">
        <f t="shared" si="10"/>
        <v>380</v>
      </c>
      <c r="AB48" s="171"/>
      <c r="AC48" s="171"/>
      <c r="AD48" s="171">
        <v>12</v>
      </c>
      <c r="AE48" s="171">
        <v>12</v>
      </c>
      <c r="AF48" s="171">
        <v>4</v>
      </c>
      <c r="AG48" s="171">
        <v>1</v>
      </c>
      <c r="AH48" s="171">
        <f t="shared" si="11"/>
        <v>168</v>
      </c>
      <c r="AI48" s="171">
        <v>10</v>
      </c>
      <c r="AJ48" s="171">
        <f t="shared" si="12"/>
        <v>336</v>
      </c>
      <c r="AK48" s="171">
        <f t="shared" si="12"/>
        <v>56</v>
      </c>
      <c r="AL48" s="171">
        <f t="shared" si="12"/>
        <v>1536</v>
      </c>
      <c r="AM48" s="171">
        <f t="shared" si="12"/>
        <v>224</v>
      </c>
      <c r="AN48" s="171">
        <f t="shared" si="12"/>
        <v>3312</v>
      </c>
      <c r="AO48" s="171">
        <f t="shared" si="12"/>
        <v>460</v>
      </c>
      <c r="AP48" s="171">
        <f t="shared" si="12"/>
        <v>22800</v>
      </c>
      <c r="AQ48" s="171">
        <f t="shared" si="12"/>
        <v>2280</v>
      </c>
      <c r="AR48" s="250">
        <v>2</v>
      </c>
      <c r="AS48" s="293">
        <f t="shared" si="13"/>
        <v>0.62422</v>
      </c>
      <c r="AT48" s="171"/>
    </row>
    <row r="49" spans="1:46" ht="15.75">
      <c r="A49" s="8">
        <v>41</v>
      </c>
      <c r="B49" s="246" t="s">
        <v>428</v>
      </c>
      <c r="C49" s="292">
        <v>324</v>
      </c>
      <c r="D49" s="292">
        <v>31</v>
      </c>
      <c r="E49" s="292">
        <v>8</v>
      </c>
      <c r="F49" s="292">
        <v>1</v>
      </c>
      <c r="G49" s="292">
        <v>1</v>
      </c>
      <c r="H49" s="170">
        <v>1</v>
      </c>
      <c r="I49" s="248"/>
      <c r="J49" s="249"/>
      <c r="K49" s="250"/>
      <c r="L49" s="171"/>
      <c r="M49" s="171"/>
      <c r="N49" s="171">
        <v>24</v>
      </c>
      <c r="O49" s="171">
        <v>24</v>
      </c>
      <c r="P49" s="171">
        <v>8</v>
      </c>
      <c r="Q49" s="171">
        <v>2</v>
      </c>
      <c r="R49" s="171">
        <f t="shared" si="1"/>
        <v>24</v>
      </c>
      <c r="S49" s="171">
        <f t="shared" si="2"/>
        <v>2</v>
      </c>
      <c r="T49" s="171">
        <f t="shared" si="3"/>
        <v>24</v>
      </c>
      <c r="U49" s="171">
        <f t="shared" si="4"/>
        <v>2</v>
      </c>
      <c r="V49" s="171">
        <f t="shared" si="5"/>
        <v>192</v>
      </c>
      <c r="W49" s="171">
        <f t="shared" si="6"/>
        <v>16</v>
      </c>
      <c r="X49" s="171">
        <f t="shared" si="7"/>
        <v>744</v>
      </c>
      <c r="Y49" s="171">
        <f t="shared" si="8"/>
        <v>62</v>
      </c>
      <c r="Z49" s="171">
        <f t="shared" si="9"/>
        <v>7776</v>
      </c>
      <c r="AA49" s="171">
        <f t="shared" si="10"/>
        <v>648</v>
      </c>
      <c r="AB49" s="171"/>
      <c r="AC49" s="171"/>
      <c r="AD49" s="171">
        <v>12</v>
      </c>
      <c r="AE49" s="171">
        <v>12</v>
      </c>
      <c r="AF49" s="171">
        <v>4</v>
      </c>
      <c r="AG49" s="171">
        <v>1</v>
      </c>
      <c r="AH49" s="171">
        <f t="shared" si="11"/>
        <v>168</v>
      </c>
      <c r="AI49" s="171">
        <v>10</v>
      </c>
      <c r="AJ49" s="171">
        <f t="shared" si="12"/>
        <v>168</v>
      </c>
      <c r="AK49" s="171">
        <f t="shared" si="12"/>
        <v>28</v>
      </c>
      <c r="AL49" s="171">
        <f t="shared" si="12"/>
        <v>1536</v>
      </c>
      <c r="AM49" s="171">
        <f t="shared" si="12"/>
        <v>224</v>
      </c>
      <c r="AN49" s="171">
        <f t="shared" si="12"/>
        <v>4464</v>
      </c>
      <c r="AO49" s="171">
        <f t="shared" si="12"/>
        <v>620</v>
      </c>
      <c r="AP49" s="171">
        <f t="shared" si="12"/>
        <v>38880</v>
      </c>
      <c r="AQ49" s="171">
        <f t="shared" si="12"/>
        <v>3888</v>
      </c>
      <c r="AR49" s="250">
        <v>2</v>
      </c>
      <c r="AS49" s="293">
        <f t="shared" si="13"/>
        <v>1.0003</v>
      </c>
      <c r="AT49" s="171"/>
    </row>
    <row r="50" spans="1:46" ht="15.75">
      <c r="A50" s="8">
        <v>42</v>
      </c>
      <c r="B50" s="246" t="s">
        <v>429</v>
      </c>
      <c r="C50" s="292">
        <v>257</v>
      </c>
      <c r="D50" s="292">
        <v>30</v>
      </c>
      <c r="E50" s="292">
        <v>8</v>
      </c>
      <c r="F50" s="292">
        <v>1</v>
      </c>
      <c r="G50" s="292">
        <v>1</v>
      </c>
      <c r="H50" s="170">
        <v>1</v>
      </c>
      <c r="I50" s="248"/>
      <c r="J50" s="249"/>
      <c r="K50" s="250"/>
      <c r="L50" s="171"/>
      <c r="M50" s="171"/>
      <c r="N50" s="171">
        <v>24</v>
      </c>
      <c r="O50" s="171">
        <v>24</v>
      </c>
      <c r="P50" s="171">
        <v>8</v>
      </c>
      <c r="Q50" s="171">
        <v>2</v>
      </c>
      <c r="R50" s="171">
        <f t="shared" si="1"/>
        <v>24</v>
      </c>
      <c r="S50" s="171">
        <f t="shared" si="2"/>
        <v>2</v>
      </c>
      <c r="T50" s="171">
        <f t="shared" si="3"/>
        <v>24</v>
      </c>
      <c r="U50" s="171">
        <f t="shared" si="4"/>
        <v>2</v>
      </c>
      <c r="V50" s="171">
        <f t="shared" si="5"/>
        <v>192</v>
      </c>
      <c r="W50" s="171">
        <f t="shared" si="6"/>
        <v>16</v>
      </c>
      <c r="X50" s="171">
        <f t="shared" si="7"/>
        <v>720</v>
      </c>
      <c r="Y50" s="171">
        <f t="shared" si="8"/>
        <v>60</v>
      </c>
      <c r="Z50" s="171">
        <f t="shared" si="9"/>
        <v>6168</v>
      </c>
      <c r="AA50" s="171">
        <f t="shared" si="10"/>
        <v>514</v>
      </c>
      <c r="AB50" s="171"/>
      <c r="AC50" s="171"/>
      <c r="AD50" s="171">
        <v>12</v>
      </c>
      <c r="AE50" s="171">
        <v>12</v>
      </c>
      <c r="AF50" s="171">
        <v>4</v>
      </c>
      <c r="AG50" s="171">
        <v>1</v>
      </c>
      <c r="AH50" s="171">
        <f t="shared" si="11"/>
        <v>168</v>
      </c>
      <c r="AI50" s="171">
        <v>10</v>
      </c>
      <c r="AJ50" s="171">
        <f t="shared" si="12"/>
        <v>168</v>
      </c>
      <c r="AK50" s="171">
        <f t="shared" si="12"/>
        <v>28</v>
      </c>
      <c r="AL50" s="171">
        <f t="shared" si="12"/>
        <v>1536</v>
      </c>
      <c r="AM50" s="171">
        <f t="shared" si="12"/>
        <v>224</v>
      </c>
      <c r="AN50" s="171">
        <f t="shared" si="12"/>
        <v>4320</v>
      </c>
      <c r="AO50" s="171">
        <f t="shared" si="12"/>
        <v>600</v>
      </c>
      <c r="AP50" s="171">
        <f t="shared" si="12"/>
        <v>30840</v>
      </c>
      <c r="AQ50" s="171">
        <f t="shared" si="12"/>
        <v>3084</v>
      </c>
      <c r="AR50" s="250">
        <v>2</v>
      </c>
      <c r="AS50" s="293">
        <f t="shared" si="13"/>
        <v>0.82013999999999998</v>
      </c>
      <c r="AT50" s="171"/>
    </row>
    <row r="51" spans="1:46" ht="15.75">
      <c r="A51" s="8">
        <v>43</v>
      </c>
      <c r="B51" s="246" t="s">
        <v>430</v>
      </c>
      <c r="C51" s="292">
        <v>137</v>
      </c>
      <c r="D51" s="292">
        <v>17</v>
      </c>
      <c r="E51" s="292">
        <v>5</v>
      </c>
      <c r="F51" s="292">
        <v>2</v>
      </c>
      <c r="G51" s="292">
        <v>1</v>
      </c>
      <c r="H51" s="170">
        <v>1</v>
      </c>
      <c r="I51" s="248"/>
      <c r="J51" s="249"/>
      <c r="K51" s="250"/>
      <c r="L51" s="171"/>
      <c r="M51" s="171"/>
      <c r="N51" s="171">
        <v>24</v>
      </c>
      <c r="O51" s="171">
        <v>24</v>
      </c>
      <c r="P51" s="171">
        <v>8</v>
      </c>
      <c r="Q51" s="171">
        <v>2</v>
      </c>
      <c r="R51" s="171">
        <f t="shared" si="1"/>
        <v>24</v>
      </c>
      <c r="S51" s="171">
        <f t="shared" si="2"/>
        <v>2</v>
      </c>
      <c r="T51" s="171">
        <f t="shared" si="3"/>
        <v>48</v>
      </c>
      <c r="U51" s="171">
        <f t="shared" si="4"/>
        <v>4</v>
      </c>
      <c r="V51" s="171">
        <f t="shared" si="5"/>
        <v>120</v>
      </c>
      <c r="W51" s="171">
        <f t="shared" si="6"/>
        <v>10</v>
      </c>
      <c r="X51" s="171">
        <f t="shared" si="7"/>
        <v>408</v>
      </c>
      <c r="Y51" s="171">
        <f t="shared" si="8"/>
        <v>34</v>
      </c>
      <c r="Z51" s="171">
        <f t="shared" si="9"/>
        <v>3288</v>
      </c>
      <c r="AA51" s="171">
        <f t="shared" si="10"/>
        <v>274</v>
      </c>
      <c r="AB51" s="171"/>
      <c r="AC51" s="171"/>
      <c r="AD51" s="171">
        <v>12</v>
      </c>
      <c r="AE51" s="171">
        <v>12</v>
      </c>
      <c r="AF51" s="171">
        <v>4</v>
      </c>
      <c r="AG51" s="171">
        <v>1</v>
      </c>
      <c r="AH51" s="171">
        <f t="shared" si="11"/>
        <v>168</v>
      </c>
      <c r="AI51" s="171">
        <v>10</v>
      </c>
      <c r="AJ51" s="171">
        <f t="shared" si="12"/>
        <v>336</v>
      </c>
      <c r="AK51" s="171">
        <f t="shared" si="12"/>
        <v>56</v>
      </c>
      <c r="AL51" s="171">
        <f t="shared" si="12"/>
        <v>960</v>
      </c>
      <c r="AM51" s="171">
        <f t="shared" si="12"/>
        <v>140</v>
      </c>
      <c r="AN51" s="171">
        <f t="shared" si="12"/>
        <v>2448</v>
      </c>
      <c r="AO51" s="171">
        <f t="shared" si="12"/>
        <v>340</v>
      </c>
      <c r="AP51" s="171">
        <f t="shared" si="12"/>
        <v>16440</v>
      </c>
      <c r="AQ51" s="171">
        <f t="shared" si="12"/>
        <v>1644</v>
      </c>
      <c r="AR51" s="250">
        <v>2</v>
      </c>
      <c r="AS51" s="293">
        <f t="shared" si="13"/>
        <v>0.45141999999999999</v>
      </c>
      <c r="AT51" s="171"/>
    </row>
    <row r="52" spans="1:46" ht="15.75">
      <c r="A52" s="8">
        <v>44</v>
      </c>
      <c r="B52" s="246" t="s">
        <v>431</v>
      </c>
      <c r="C52" s="292">
        <v>116</v>
      </c>
      <c r="D52" s="292">
        <v>10</v>
      </c>
      <c r="E52" s="292">
        <v>3</v>
      </c>
      <c r="F52" s="292">
        <v>0</v>
      </c>
      <c r="G52" s="292">
        <v>1</v>
      </c>
      <c r="H52" s="170">
        <v>1</v>
      </c>
      <c r="I52" s="248"/>
      <c r="J52" s="249"/>
      <c r="K52" s="250"/>
      <c r="L52" s="171"/>
      <c r="M52" s="171"/>
      <c r="N52" s="171">
        <v>24</v>
      </c>
      <c r="O52" s="171">
        <v>24</v>
      </c>
      <c r="P52" s="171">
        <v>8</v>
      </c>
      <c r="Q52" s="171">
        <v>2</v>
      </c>
      <c r="R52" s="171">
        <f t="shared" si="1"/>
        <v>24</v>
      </c>
      <c r="S52" s="171">
        <f t="shared" si="2"/>
        <v>2</v>
      </c>
      <c r="T52" s="171">
        <f t="shared" si="3"/>
        <v>0</v>
      </c>
      <c r="U52" s="171">
        <f t="shared" si="4"/>
        <v>0</v>
      </c>
      <c r="V52" s="171">
        <f t="shared" si="5"/>
        <v>72</v>
      </c>
      <c r="W52" s="171">
        <f t="shared" si="6"/>
        <v>6</v>
      </c>
      <c r="X52" s="171">
        <f t="shared" si="7"/>
        <v>240</v>
      </c>
      <c r="Y52" s="171">
        <f t="shared" si="8"/>
        <v>20</v>
      </c>
      <c r="Z52" s="171">
        <f t="shared" si="9"/>
        <v>2784</v>
      </c>
      <c r="AA52" s="171">
        <f t="shared" si="10"/>
        <v>232</v>
      </c>
      <c r="AB52" s="171"/>
      <c r="AC52" s="171"/>
      <c r="AD52" s="171">
        <v>12</v>
      </c>
      <c r="AE52" s="171">
        <v>12</v>
      </c>
      <c r="AF52" s="171">
        <v>4</v>
      </c>
      <c r="AG52" s="171">
        <v>1</v>
      </c>
      <c r="AH52" s="171">
        <f t="shared" si="11"/>
        <v>168</v>
      </c>
      <c r="AI52" s="171">
        <v>10</v>
      </c>
      <c r="AJ52" s="171">
        <f t="shared" si="12"/>
        <v>0</v>
      </c>
      <c r="AK52" s="171">
        <f t="shared" si="12"/>
        <v>0</v>
      </c>
      <c r="AL52" s="171">
        <f t="shared" si="12"/>
        <v>576</v>
      </c>
      <c r="AM52" s="171">
        <f t="shared" si="12"/>
        <v>84</v>
      </c>
      <c r="AN52" s="171">
        <f t="shared" si="12"/>
        <v>1440</v>
      </c>
      <c r="AO52" s="171">
        <f t="shared" si="12"/>
        <v>200</v>
      </c>
      <c r="AP52" s="171">
        <f t="shared" si="12"/>
        <v>13920</v>
      </c>
      <c r="AQ52" s="171">
        <f t="shared" si="12"/>
        <v>1392</v>
      </c>
      <c r="AR52" s="250">
        <v>2</v>
      </c>
      <c r="AS52" s="293">
        <f t="shared" si="13"/>
        <v>0.35637999999999997</v>
      </c>
      <c r="AT52" s="171"/>
    </row>
    <row r="53" spans="1:46" ht="15.75">
      <c r="A53" s="8">
        <v>45</v>
      </c>
      <c r="B53" s="246" t="s">
        <v>432</v>
      </c>
      <c r="C53" s="292">
        <v>274</v>
      </c>
      <c r="D53" s="292">
        <v>14</v>
      </c>
      <c r="E53" s="292">
        <v>9</v>
      </c>
      <c r="F53" s="292">
        <v>0</v>
      </c>
      <c r="G53" s="292">
        <v>1</v>
      </c>
      <c r="H53" s="170">
        <v>1</v>
      </c>
      <c r="I53" s="248"/>
      <c r="J53" s="249"/>
      <c r="K53" s="250"/>
      <c r="L53" s="171"/>
      <c r="M53" s="171"/>
      <c r="N53" s="171">
        <v>24</v>
      </c>
      <c r="O53" s="171">
        <v>24</v>
      </c>
      <c r="P53" s="171">
        <v>8</v>
      </c>
      <c r="Q53" s="171">
        <v>2</v>
      </c>
      <c r="R53" s="171">
        <f t="shared" si="1"/>
        <v>24</v>
      </c>
      <c r="S53" s="171">
        <f t="shared" si="2"/>
        <v>2</v>
      </c>
      <c r="T53" s="171">
        <f t="shared" si="3"/>
        <v>0</v>
      </c>
      <c r="U53" s="171">
        <f t="shared" si="4"/>
        <v>0</v>
      </c>
      <c r="V53" s="171">
        <f t="shared" si="5"/>
        <v>216</v>
      </c>
      <c r="W53" s="171">
        <f t="shared" si="6"/>
        <v>18</v>
      </c>
      <c r="X53" s="171">
        <f t="shared" si="7"/>
        <v>336</v>
      </c>
      <c r="Y53" s="171">
        <f t="shared" si="8"/>
        <v>28</v>
      </c>
      <c r="Z53" s="171">
        <f t="shared" si="9"/>
        <v>6576</v>
      </c>
      <c r="AA53" s="171">
        <f t="shared" si="10"/>
        <v>548</v>
      </c>
      <c r="AB53" s="171"/>
      <c r="AC53" s="171"/>
      <c r="AD53" s="171">
        <v>12</v>
      </c>
      <c r="AE53" s="171">
        <v>12</v>
      </c>
      <c r="AF53" s="171">
        <v>4</v>
      </c>
      <c r="AG53" s="171">
        <v>1</v>
      </c>
      <c r="AH53" s="171">
        <f t="shared" si="11"/>
        <v>168</v>
      </c>
      <c r="AI53" s="171">
        <v>10</v>
      </c>
      <c r="AJ53" s="171">
        <f t="shared" si="12"/>
        <v>0</v>
      </c>
      <c r="AK53" s="171">
        <f t="shared" si="12"/>
        <v>0</v>
      </c>
      <c r="AL53" s="171">
        <f t="shared" si="12"/>
        <v>1728</v>
      </c>
      <c r="AM53" s="171">
        <f t="shared" si="12"/>
        <v>252</v>
      </c>
      <c r="AN53" s="171">
        <f t="shared" si="12"/>
        <v>2016</v>
      </c>
      <c r="AO53" s="171">
        <f t="shared" si="12"/>
        <v>280</v>
      </c>
      <c r="AP53" s="171">
        <f t="shared" si="12"/>
        <v>32880</v>
      </c>
      <c r="AQ53" s="171">
        <f t="shared" si="12"/>
        <v>3288</v>
      </c>
      <c r="AR53" s="250">
        <v>2</v>
      </c>
      <c r="AS53" s="293">
        <f t="shared" si="13"/>
        <v>0.81301999999999996</v>
      </c>
      <c r="AT53" s="171"/>
    </row>
    <row r="54" spans="1:46" ht="15.75">
      <c r="A54" s="8">
        <v>46</v>
      </c>
      <c r="B54" s="246" t="s">
        <v>433</v>
      </c>
      <c r="C54" s="292">
        <v>222</v>
      </c>
      <c r="D54" s="292">
        <v>26</v>
      </c>
      <c r="E54" s="292">
        <v>7</v>
      </c>
      <c r="F54" s="292">
        <v>0</v>
      </c>
      <c r="G54" s="292">
        <v>1</v>
      </c>
      <c r="H54" s="170">
        <v>1</v>
      </c>
      <c r="I54" s="248"/>
      <c r="J54" s="249"/>
      <c r="K54" s="250"/>
      <c r="L54" s="171"/>
      <c r="M54" s="171"/>
      <c r="N54" s="171">
        <v>24</v>
      </c>
      <c r="O54" s="171">
        <v>24</v>
      </c>
      <c r="P54" s="171">
        <v>8</v>
      </c>
      <c r="Q54" s="171">
        <v>2</v>
      </c>
      <c r="R54" s="171">
        <f t="shared" si="1"/>
        <v>24</v>
      </c>
      <c r="S54" s="171">
        <f t="shared" si="2"/>
        <v>2</v>
      </c>
      <c r="T54" s="171">
        <f t="shared" si="3"/>
        <v>0</v>
      </c>
      <c r="U54" s="171">
        <f t="shared" si="4"/>
        <v>0</v>
      </c>
      <c r="V54" s="171">
        <f t="shared" si="5"/>
        <v>168</v>
      </c>
      <c r="W54" s="171">
        <f t="shared" si="6"/>
        <v>14</v>
      </c>
      <c r="X54" s="171">
        <f t="shared" si="7"/>
        <v>624</v>
      </c>
      <c r="Y54" s="171">
        <f t="shared" si="8"/>
        <v>52</v>
      </c>
      <c r="Z54" s="171">
        <f t="shared" si="9"/>
        <v>5328</v>
      </c>
      <c r="AA54" s="171">
        <f t="shared" si="10"/>
        <v>444</v>
      </c>
      <c r="AB54" s="171"/>
      <c r="AC54" s="171"/>
      <c r="AD54" s="171">
        <v>12</v>
      </c>
      <c r="AE54" s="171">
        <v>12</v>
      </c>
      <c r="AF54" s="171">
        <v>4</v>
      </c>
      <c r="AG54" s="171">
        <v>1</v>
      </c>
      <c r="AH54" s="171">
        <f t="shared" si="11"/>
        <v>168</v>
      </c>
      <c r="AI54" s="171">
        <v>10</v>
      </c>
      <c r="AJ54" s="171">
        <f t="shared" si="12"/>
        <v>0</v>
      </c>
      <c r="AK54" s="171">
        <f t="shared" si="12"/>
        <v>0</v>
      </c>
      <c r="AL54" s="171">
        <f t="shared" si="12"/>
        <v>1344</v>
      </c>
      <c r="AM54" s="171">
        <f t="shared" si="12"/>
        <v>196</v>
      </c>
      <c r="AN54" s="171">
        <f t="shared" si="12"/>
        <v>3744</v>
      </c>
      <c r="AO54" s="171">
        <f t="shared" si="12"/>
        <v>520</v>
      </c>
      <c r="AP54" s="171">
        <f t="shared" si="12"/>
        <v>26640</v>
      </c>
      <c r="AQ54" s="171">
        <f t="shared" si="12"/>
        <v>2664</v>
      </c>
      <c r="AR54" s="250">
        <v>2</v>
      </c>
      <c r="AS54" s="293">
        <f t="shared" si="13"/>
        <v>0.70630000000000004</v>
      </c>
      <c r="AT54" s="171"/>
    </row>
    <row r="55" spans="1:46" ht="15.75">
      <c r="A55" s="8">
        <v>47</v>
      </c>
      <c r="B55" s="246" t="s">
        <v>434</v>
      </c>
      <c r="C55" s="292">
        <v>227</v>
      </c>
      <c r="D55" s="292">
        <v>16</v>
      </c>
      <c r="E55" s="292">
        <v>7</v>
      </c>
      <c r="F55" s="292">
        <v>0</v>
      </c>
      <c r="G55" s="292">
        <v>1</v>
      </c>
      <c r="H55" s="170">
        <v>1</v>
      </c>
      <c r="I55" s="248"/>
      <c r="J55" s="249"/>
      <c r="K55" s="250"/>
      <c r="L55" s="171"/>
      <c r="M55" s="171"/>
      <c r="N55" s="171">
        <v>24</v>
      </c>
      <c r="O55" s="171">
        <v>24</v>
      </c>
      <c r="P55" s="171">
        <v>8</v>
      </c>
      <c r="Q55" s="171">
        <v>2</v>
      </c>
      <c r="R55" s="171">
        <f t="shared" si="1"/>
        <v>24</v>
      </c>
      <c r="S55" s="171">
        <f t="shared" si="2"/>
        <v>2</v>
      </c>
      <c r="T55" s="171">
        <f t="shared" si="3"/>
        <v>0</v>
      </c>
      <c r="U55" s="171">
        <f t="shared" si="4"/>
        <v>0</v>
      </c>
      <c r="V55" s="171">
        <f t="shared" si="5"/>
        <v>168</v>
      </c>
      <c r="W55" s="171">
        <f t="shared" si="6"/>
        <v>14</v>
      </c>
      <c r="X55" s="171">
        <f t="shared" si="7"/>
        <v>384</v>
      </c>
      <c r="Y55" s="171">
        <f t="shared" si="8"/>
        <v>32</v>
      </c>
      <c r="Z55" s="171">
        <f t="shared" si="9"/>
        <v>5448</v>
      </c>
      <c r="AA55" s="171">
        <f t="shared" si="10"/>
        <v>454</v>
      </c>
      <c r="AB55" s="171"/>
      <c r="AC55" s="171"/>
      <c r="AD55" s="171">
        <v>12</v>
      </c>
      <c r="AE55" s="171">
        <v>12</v>
      </c>
      <c r="AF55" s="171">
        <v>4</v>
      </c>
      <c r="AG55" s="171">
        <v>1</v>
      </c>
      <c r="AH55" s="171">
        <f t="shared" si="11"/>
        <v>168</v>
      </c>
      <c r="AI55" s="171">
        <v>10</v>
      </c>
      <c r="AJ55" s="171">
        <f t="shared" ref="AJ55:AQ59" si="14">T55*AJ$8</f>
        <v>0</v>
      </c>
      <c r="AK55" s="171">
        <f t="shared" si="14"/>
        <v>0</v>
      </c>
      <c r="AL55" s="171">
        <f t="shared" si="14"/>
        <v>1344</v>
      </c>
      <c r="AM55" s="171">
        <f t="shared" si="14"/>
        <v>196</v>
      </c>
      <c r="AN55" s="171">
        <f t="shared" si="14"/>
        <v>2304</v>
      </c>
      <c r="AO55" s="171">
        <f t="shared" si="14"/>
        <v>320</v>
      </c>
      <c r="AP55" s="171">
        <f t="shared" si="14"/>
        <v>27240</v>
      </c>
      <c r="AQ55" s="171">
        <f t="shared" si="14"/>
        <v>2724</v>
      </c>
      <c r="AR55" s="250">
        <v>2</v>
      </c>
      <c r="AS55" s="293">
        <f t="shared" si="13"/>
        <v>0.68669999999999998</v>
      </c>
      <c r="AT55" s="171"/>
    </row>
    <row r="56" spans="1:46" ht="15.75">
      <c r="A56" s="8">
        <v>48</v>
      </c>
      <c r="B56" s="246" t="s">
        <v>435</v>
      </c>
      <c r="C56" s="292">
        <v>230</v>
      </c>
      <c r="D56" s="292">
        <v>22</v>
      </c>
      <c r="E56" s="292">
        <v>8</v>
      </c>
      <c r="F56" s="292">
        <v>0</v>
      </c>
      <c r="G56" s="292">
        <v>1</v>
      </c>
      <c r="H56" s="170">
        <v>1</v>
      </c>
      <c r="I56" s="248"/>
      <c r="J56" s="249"/>
      <c r="K56" s="250"/>
      <c r="L56" s="171"/>
      <c r="M56" s="171"/>
      <c r="N56" s="171">
        <v>24</v>
      </c>
      <c r="O56" s="171">
        <v>24</v>
      </c>
      <c r="P56" s="171">
        <v>8</v>
      </c>
      <c r="Q56" s="171">
        <v>2</v>
      </c>
      <c r="R56" s="171">
        <f t="shared" si="1"/>
        <v>24</v>
      </c>
      <c r="S56" s="171">
        <f t="shared" si="2"/>
        <v>2</v>
      </c>
      <c r="T56" s="171">
        <f t="shared" si="3"/>
        <v>0</v>
      </c>
      <c r="U56" s="171">
        <f t="shared" si="4"/>
        <v>0</v>
      </c>
      <c r="V56" s="171">
        <f t="shared" si="5"/>
        <v>192</v>
      </c>
      <c r="W56" s="171">
        <f t="shared" si="6"/>
        <v>16</v>
      </c>
      <c r="X56" s="171">
        <f t="shared" si="7"/>
        <v>528</v>
      </c>
      <c r="Y56" s="171">
        <f t="shared" si="8"/>
        <v>44</v>
      </c>
      <c r="Z56" s="171">
        <f t="shared" si="9"/>
        <v>5520</v>
      </c>
      <c r="AA56" s="171">
        <f t="shared" si="10"/>
        <v>460</v>
      </c>
      <c r="AB56" s="171"/>
      <c r="AC56" s="171"/>
      <c r="AD56" s="171">
        <v>12</v>
      </c>
      <c r="AE56" s="171">
        <v>12</v>
      </c>
      <c r="AF56" s="171">
        <v>4</v>
      </c>
      <c r="AG56" s="171">
        <v>1</v>
      </c>
      <c r="AH56" s="171">
        <f t="shared" si="11"/>
        <v>168</v>
      </c>
      <c r="AI56" s="171">
        <v>10</v>
      </c>
      <c r="AJ56" s="171">
        <f t="shared" si="14"/>
        <v>0</v>
      </c>
      <c r="AK56" s="171">
        <f t="shared" si="14"/>
        <v>0</v>
      </c>
      <c r="AL56" s="171">
        <f t="shared" si="14"/>
        <v>1536</v>
      </c>
      <c r="AM56" s="171">
        <f t="shared" si="14"/>
        <v>224</v>
      </c>
      <c r="AN56" s="171">
        <f t="shared" si="14"/>
        <v>3168</v>
      </c>
      <c r="AO56" s="171">
        <f t="shared" si="14"/>
        <v>440</v>
      </c>
      <c r="AP56" s="171">
        <f t="shared" si="14"/>
        <v>27600</v>
      </c>
      <c r="AQ56" s="171">
        <f t="shared" si="14"/>
        <v>2760</v>
      </c>
      <c r="AR56" s="250">
        <v>2</v>
      </c>
      <c r="AS56" s="293">
        <f t="shared" si="13"/>
        <v>0.71870000000000001</v>
      </c>
      <c r="AT56" s="171"/>
    </row>
    <row r="57" spans="1:46" ht="15.75">
      <c r="A57" s="8">
        <v>49</v>
      </c>
      <c r="B57" s="246" t="s">
        <v>436</v>
      </c>
      <c r="C57" s="292">
        <v>228</v>
      </c>
      <c r="D57" s="292">
        <v>37</v>
      </c>
      <c r="E57" s="292">
        <v>6</v>
      </c>
      <c r="F57" s="292">
        <v>6</v>
      </c>
      <c r="G57" s="292">
        <v>1</v>
      </c>
      <c r="H57" s="170">
        <v>1</v>
      </c>
      <c r="I57" s="248"/>
      <c r="J57" s="251"/>
      <c r="K57" s="250"/>
      <c r="L57" s="171"/>
      <c r="M57" s="171"/>
      <c r="N57" s="171">
        <v>24</v>
      </c>
      <c r="O57" s="171">
        <v>24</v>
      </c>
      <c r="P57" s="171">
        <v>8</v>
      </c>
      <c r="Q57" s="171">
        <v>2</v>
      </c>
      <c r="R57" s="171">
        <f t="shared" si="1"/>
        <v>24</v>
      </c>
      <c r="S57" s="171">
        <f t="shared" si="2"/>
        <v>2</v>
      </c>
      <c r="T57" s="171">
        <f t="shared" si="3"/>
        <v>144</v>
      </c>
      <c r="U57" s="171">
        <f t="shared" si="4"/>
        <v>12</v>
      </c>
      <c r="V57" s="171">
        <f t="shared" si="5"/>
        <v>144</v>
      </c>
      <c r="W57" s="171">
        <f t="shared" si="6"/>
        <v>12</v>
      </c>
      <c r="X57" s="171">
        <f t="shared" si="7"/>
        <v>888</v>
      </c>
      <c r="Y57" s="171">
        <f t="shared" si="8"/>
        <v>74</v>
      </c>
      <c r="Z57" s="171">
        <f t="shared" si="9"/>
        <v>5472</v>
      </c>
      <c r="AA57" s="171">
        <f t="shared" si="10"/>
        <v>456</v>
      </c>
      <c r="AB57" s="172"/>
      <c r="AC57" s="172"/>
      <c r="AD57" s="171">
        <v>12</v>
      </c>
      <c r="AE57" s="171">
        <v>12</v>
      </c>
      <c r="AF57" s="171">
        <v>4</v>
      </c>
      <c r="AG57" s="171">
        <v>1</v>
      </c>
      <c r="AH57" s="171">
        <f t="shared" si="11"/>
        <v>168</v>
      </c>
      <c r="AI57" s="171">
        <v>10</v>
      </c>
      <c r="AJ57" s="171">
        <f t="shared" si="14"/>
        <v>1008</v>
      </c>
      <c r="AK57" s="171">
        <f t="shared" si="14"/>
        <v>168</v>
      </c>
      <c r="AL57" s="171">
        <f t="shared" si="14"/>
        <v>1152</v>
      </c>
      <c r="AM57" s="171">
        <f t="shared" si="14"/>
        <v>168</v>
      </c>
      <c r="AN57" s="171">
        <f t="shared" si="14"/>
        <v>5328</v>
      </c>
      <c r="AO57" s="171">
        <f t="shared" si="14"/>
        <v>740</v>
      </c>
      <c r="AP57" s="171">
        <f t="shared" si="14"/>
        <v>27360</v>
      </c>
      <c r="AQ57" s="171">
        <f t="shared" si="14"/>
        <v>2736</v>
      </c>
      <c r="AR57" s="250">
        <v>2</v>
      </c>
      <c r="AS57" s="293">
        <f t="shared" si="13"/>
        <v>0.77734000000000003</v>
      </c>
      <c r="AT57" s="171"/>
    </row>
    <row r="58" spans="1:46" ht="15.75">
      <c r="A58" s="8">
        <v>50</v>
      </c>
      <c r="B58" s="246" t="s">
        <v>437</v>
      </c>
      <c r="C58" s="292">
        <v>124</v>
      </c>
      <c r="D58" s="292">
        <v>13</v>
      </c>
      <c r="E58" s="292">
        <v>3</v>
      </c>
      <c r="F58" s="292">
        <v>0</v>
      </c>
      <c r="G58" s="292">
        <v>1</v>
      </c>
      <c r="H58" s="170">
        <v>1</v>
      </c>
      <c r="I58" s="248"/>
      <c r="J58" s="249"/>
      <c r="K58" s="250"/>
      <c r="L58" s="171"/>
      <c r="M58" s="171"/>
      <c r="N58" s="171">
        <v>24</v>
      </c>
      <c r="O58" s="171">
        <v>24</v>
      </c>
      <c r="P58" s="171">
        <v>8</v>
      </c>
      <c r="Q58" s="171">
        <v>2</v>
      </c>
      <c r="R58" s="171">
        <f t="shared" si="1"/>
        <v>24</v>
      </c>
      <c r="S58" s="171">
        <f t="shared" si="2"/>
        <v>2</v>
      </c>
      <c r="T58" s="171">
        <f t="shared" si="3"/>
        <v>0</v>
      </c>
      <c r="U58" s="171">
        <f t="shared" si="4"/>
        <v>0</v>
      </c>
      <c r="V58" s="171">
        <f t="shared" si="5"/>
        <v>72</v>
      </c>
      <c r="W58" s="171">
        <f t="shared" si="6"/>
        <v>6</v>
      </c>
      <c r="X58" s="171">
        <f t="shared" si="7"/>
        <v>312</v>
      </c>
      <c r="Y58" s="171">
        <f t="shared" si="8"/>
        <v>26</v>
      </c>
      <c r="Z58" s="171">
        <f t="shared" si="9"/>
        <v>2976</v>
      </c>
      <c r="AA58" s="171">
        <f t="shared" si="10"/>
        <v>248</v>
      </c>
      <c r="AB58" s="171"/>
      <c r="AC58" s="171"/>
      <c r="AD58" s="171">
        <v>12</v>
      </c>
      <c r="AE58" s="171">
        <v>12</v>
      </c>
      <c r="AF58" s="171">
        <v>4</v>
      </c>
      <c r="AG58" s="171">
        <v>1</v>
      </c>
      <c r="AH58" s="171">
        <f t="shared" si="11"/>
        <v>168</v>
      </c>
      <c r="AI58" s="171">
        <v>10</v>
      </c>
      <c r="AJ58" s="171">
        <f t="shared" si="14"/>
        <v>0</v>
      </c>
      <c r="AK58" s="171">
        <f t="shared" si="14"/>
        <v>0</v>
      </c>
      <c r="AL58" s="171">
        <f t="shared" si="14"/>
        <v>576</v>
      </c>
      <c r="AM58" s="171">
        <f t="shared" si="14"/>
        <v>84</v>
      </c>
      <c r="AN58" s="171">
        <f t="shared" si="14"/>
        <v>1872</v>
      </c>
      <c r="AO58" s="171">
        <f t="shared" si="14"/>
        <v>260</v>
      </c>
      <c r="AP58" s="171">
        <f t="shared" si="14"/>
        <v>14880</v>
      </c>
      <c r="AQ58" s="171">
        <f t="shared" si="14"/>
        <v>1488</v>
      </c>
      <c r="AR58" s="250">
        <v>2</v>
      </c>
      <c r="AS58" s="293">
        <f t="shared" si="13"/>
        <v>0.38734000000000002</v>
      </c>
      <c r="AT58" s="171"/>
    </row>
    <row r="59" spans="1:46" ht="15.75">
      <c r="A59" s="8">
        <v>51</v>
      </c>
      <c r="B59" s="246" t="s">
        <v>438</v>
      </c>
      <c r="C59" s="292">
        <v>208</v>
      </c>
      <c r="D59" s="292">
        <v>25</v>
      </c>
      <c r="E59" s="292">
        <v>8</v>
      </c>
      <c r="F59" s="292">
        <v>2</v>
      </c>
      <c r="G59" s="292">
        <v>1</v>
      </c>
      <c r="H59" s="170">
        <v>1</v>
      </c>
      <c r="I59" s="248"/>
      <c r="J59" s="249"/>
      <c r="K59" s="250"/>
      <c r="L59" s="171"/>
      <c r="M59" s="171"/>
      <c r="N59" s="171">
        <v>24</v>
      </c>
      <c r="O59" s="171">
        <v>24</v>
      </c>
      <c r="P59" s="171">
        <v>8</v>
      </c>
      <c r="Q59" s="171">
        <v>2</v>
      </c>
      <c r="R59" s="171">
        <f t="shared" si="1"/>
        <v>24</v>
      </c>
      <c r="S59" s="171">
        <f t="shared" si="2"/>
        <v>2</v>
      </c>
      <c r="T59" s="171">
        <f t="shared" si="3"/>
        <v>48</v>
      </c>
      <c r="U59" s="171">
        <f t="shared" si="4"/>
        <v>4</v>
      </c>
      <c r="V59" s="171">
        <f t="shared" si="5"/>
        <v>192</v>
      </c>
      <c r="W59" s="171">
        <f t="shared" si="6"/>
        <v>16</v>
      </c>
      <c r="X59" s="171">
        <f t="shared" si="7"/>
        <v>600</v>
      </c>
      <c r="Y59" s="171">
        <f t="shared" si="8"/>
        <v>50</v>
      </c>
      <c r="Z59" s="171">
        <f t="shared" si="9"/>
        <v>4992</v>
      </c>
      <c r="AA59" s="171">
        <f t="shared" si="10"/>
        <v>416</v>
      </c>
      <c r="AB59" s="171"/>
      <c r="AC59" s="171"/>
      <c r="AD59" s="171">
        <v>12</v>
      </c>
      <c r="AE59" s="171">
        <v>12</v>
      </c>
      <c r="AF59" s="171">
        <v>4</v>
      </c>
      <c r="AG59" s="171">
        <v>1</v>
      </c>
      <c r="AH59" s="171">
        <f t="shared" si="11"/>
        <v>168</v>
      </c>
      <c r="AI59" s="171">
        <v>10</v>
      </c>
      <c r="AJ59" s="171">
        <f t="shared" si="14"/>
        <v>336</v>
      </c>
      <c r="AK59" s="171">
        <f t="shared" si="14"/>
        <v>56</v>
      </c>
      <c r="AL59" s="171">
        <f t="shared" si="14"/>
        <v>1536</v>
      </c>
      <c r="AM59" s="171">
        <f t="shared" si="14"/>
        <v>224</v>
      </c>
      <c r="AN59" s="171">
        <f t="shared" si="14"/>
        <v>3600</v>
      </c>
      <c r="AO59" s="171">
        <f t="shared" si="14"/>
        <v>500</v>
      </c>
      <c r="AP59" s="171">
        <f t="shared" si="14"/>
        <v>24960</v>
      </c>
      <c r="AQ59" s="171">
        <f t="shared" si="14"/>
        <v>2496</v>
      </c>
      <c r="AR59" s="250">
        <v>2</v>
      </c>
      <c r="AS59" s="293">
        <f t="shared" si="13"/>
        <v>0.67830000000000001</v>
      </c>
      <c r="AT59" s="171"/>
    </row>
    <row r="60" spans="1:46" ht="15.75">
      <c r="A60" s="173"/>
      <c r="B60" s="173"/>
      <c r="C60" s="173"/>
      <c r="D60" s="173"/>
      <c r="E60" s="173"/>
      <c r="F60" s="173"/>
      <c r="G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294"/>
      <c r="AT60" s="173"/>
    </row>
    <row r="61" spans="1:46" ht="15.75">
      <c r="A61" s="173"/>
      <c r="B61" s="173"/>
      <c r="C61" s="173"/>
      <c r="D61" s="173"/>
      <c r="E61" s="173"/>
      <c r="F61" s="173"/>
      <c r="G61" s="173"/>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294"/>
      <c r="AT61" s="173"/>
    </row>
    <row r="62" spans="1:46" ht="15.75">
      <c r="A62" s="58" t="s">
        <v>86</v>
      </c>
      <c r="B62" s="58"/>
      <c r="C62" s="105">
        <f>SUM(C9:C61)</f>
        <v>11467</v>
      </c>
      <c r="D62" s="105">
        <f t="shared" ref="D62:AS62" si="15">SUM(D9:D61)</f>
        <v>1423</v>
      </c>
      <c r="E62" s="105">
        <f t="shared" si="15"/>
        <v>380</v>
      </c>
      <c r="F62" s="105">
        <f t="shared" si="15"/>
        <v>84</v>
      </c>
      <c r="G62" s="105">
        <f t="shared" si="15"/>
        <v>51</v>
      </c>
      <c r="H62" s="105">
        <f t="shared" si="15"/>
        <v>51</v>
      </c>
      <c r="I62" s="105">
        <f t="shared" si="15"/>
        <v>0</v>
      </c>
      <c r="J62" s="105">
        <f t="shared" si="15"/>
        <v>0</v>
      </c>
      <c r="K62" s="105">
        <f t="shared" si="15"/>
        <v>0</v>
      </c>
      <c r="L62" s="105">
        <f t="shared" si="15"/>
        <v>0</v>
      </c>
      <c r="M62" s="105">
        <f t="shared" si="15"/>
        <v>0</v>
      </c>
      <c r="N62" s="105">
        <f t="shared" si="15"/>
        <v>1224</v>
      </c>
      <c r="O62" s="105">
        <f t="shared" si="15"/>
        <v>1224</v>
      </c>
      <c r="P62" s="105">
        <f t="shared" si="15"/>
        <v>408</v>
      </c>
      <c r="Q62" s="105">
        <f t="shared" si="15"/>
        <v>102</v>
      </c>
      <c r="R62" s="105">
        <f t="shared" si="15"/>
        <v>1224</v>
      </c>
      <c r="S62" s="105">
        <f t="shared" si="15"/>
        <v>102</v>
      </c>
      <c r="T62" s="105">
        <f t="shared" si="15"/>
        <v>2016</v>
      </c>
      <c r="U62" s="105">
        <f t="shared" si="15"/>
        <v>168</v>
      </c>
      <c r="V62" s="105">
        <f t="shared" si="15"/>
        <v>9120</v>
      </c>
      <c r="W62" s="105">
        <f t="shared" si="15"/>
        <v>760</v>
      </c>
      <c r="X62" s="105">
        <f t="shared" si="15"/>
        <v>34152</v>
      </c>
      <c r="Y62" s="105">
        <f t="shared" si="15"/>
        <v>2846</v>
      </c>
      <c r="Z62" s="105">
        <f t="shared" si="15"/>
        <v>275208</v>
      </c>
      <c r="AA62" s="105">
        <f t="shared" si="15"/>
        <v>22934</v>
      </c>
      <c r="AB62" s="105">
        <f t="shared" si="15"/>
        <v>0</v>
      </c>
      <c r="AC62" s="105">
        <f t="shared" si="15"/>
        <v>0</v>
      </c>
      <c r="AD62" s="105">
        <f t="shared" si="15"/>
        <v>612</v>
      </c>
      <c r="AE62" s="105">
        <f t="shared" si="15"/>
        <v>612</v>
      </c>
      <c r="AF62" s="105">
        <f t="shared" si="15"/>
        <v>204</v>
      </c>
      <c r="AG62" s="105">
        <f t="shared" si="15"/>
        <v>51</v>
      </c>
      <c r="AH62" s="105">
        <f t="shared" si="15"/>
        <v>8568</v>
      </c>
      <c r="AI62" s="105">
        <f t="shared" si="15"/>
        <v>528</v>
      </c>
      <c r="AJ62" s="105">
        <f t="shared" si="15"/>
        <v>14112</v>
      </c>
      <c r="AK62" s="105">
        <f t="shared" si="15"/>
        <v>2352</v>
      </c>
      <c r="AL62" s="105">
        <f t="shared" si="15"/>
        <v>72960</v>
      </c>
      <c r="AM62" s="105">
        <f t="shared" si="15"/>
        <v>10640</v>
      </c>
      <c r="AN62" s="105">
        <f t="shared" si="15"/>
        <v>204912</v>
      </c>
      <c r="AO62" s="105">
        <f t="shared" si="15"/>
        <v>28460</v>
      </c>
      <c r="AP62" s="105">
        <f t="shared" si="15"/>
        <v>1376040</v>
      </c>
      <c r="AQ62" s="105">
        <f t="shared" si="15"/>
        <v>137604</v>
      </c>
      <c r="AR62" s="105">
        <f t="shared" si="15"/>
        <v>102</v>
      </c>
      <c r="AS62" s="65">
        <f t="shared" si="15"/>
        <v>37.153100000000009</v>
      </c>
      <c r="AT62" s="174"/>
    </row>
  </sheetData>
  <mergeCells count="36">
    <mergeCell ref="A2:J2"/>
    <mergeCell ref="A3:A7"/>
    <mergeCell ref="B3:B7"/>
    <mergeCell ref="C3:G3"/>
    <mergeCell ref="H3:K3"/>
    <mergeCell ref="AT3:AT7"/>
    <mergeCell ref="C4:C7"/>
    <mergeCell ref="D4:D7"/>
    <mergeCell ref="E4:E7"/>
    <mergeCell ref="F4:F7"/>
    <mergeCell ref="G4:G7"/>
    <mergeCell ref="H4:H7"/>
    <mergeCell ref="I4:I7"/>
    <mergeCell ref="J4:J7"/>
    <mergeCell ref="K4:K7"/>
    <mergeCell ref="L3:AS3"/>
    <mergeCell ref="L4:AA4"/>
    <mergeCell ref="AB4:AQ4"/>
    <mergeCell ref="AR4:AR7"/>
    <mergeCell ref="AS4:AS7"/>
    <mergeCell ref="AP6:AQ6"/>
    <mergeCell ref="L5:M6"/>
    <mergeCell ref="N5:Q6"/>
    <mergeCell ref="R5:AA5"/>
    <mergeCell ref="AB5:AC6"/>
    <mergeCell ref="AD5:AG6"/>
    <mergeCell ref="AH5:AQ5"/>
    <mergeCell ref="R6:S6"/>
    <mergeCell ref="T6:U6"/>
    <mergeCell ref="V6:W6"/>
    <mergeCell ref="X6:Y6"/>
    <mergeCell ref="Z6:AA6"/>
    <mergeCell ref="AH6:AI6"/>
    <mergeCell ref="AJ6:AK6"/>
    <mergeCell ref="AL6:AM6"/>
    <mergeCell ref="AN6:AO6"/>
  </mergeCells>
  <pageMargins left="0.25" right="0.25" top="0.75" bottom="0.75" header="0.3" footer="0.3"/>
  <pageSetup paperSize="9" scale="70" orientation="portrait" r:id="rId1"/>
  <colBreaks count="1" manualBreakCount="1">
    <brk id="1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P18"/>
  <sheetViews>
    <sheetView showGridLines="0" topLeftCell="A7" workbookViewId="0">
      <selection activeCell="I18" sqref="I18"/>
    </sheetView>
  </sheetViews>
  <sheetFormatPr defaultColWidth="9.140625" defaultRowHeight="12.75"/>
  <cols>
    <col min="1" max="1" width="7.140625" style="30" customWidth="1"/>
    <col min="2" max="2" width="18.42578125" style="30" customWidth="1"/>
    <col min="3" max="3" width="11.7109375" style="30" customWidth="1"/>
    <col min="4" max="5" width="10.140625" style="30" bestFit="1" customWidth="1"/>
    <col min="6" max="6" width="11.85546875" style="30" customWidth="1"/>
    <col min="7" max="7" width="8.140625" style="30" bestFit="1" customWidth="1"/>
    <col min="8" max="8" width="12.28515625" style="30" customWidth="1"/>
    <col min="9" max="9" width="10.5703125" style="30" bestFit="1" customWidth="1"/>
    <col min="10" max="10" width="11.140625" style="30" customWidth="1"/>
    <col min="11" max="11" width="9.85546875" style="30" bestFit="1" customWidth="1"/>
    <col min="12" max="12" width="12.140625" style="30" customWidth="1"/>
    <col min="13" max="14" width="9.140625" style="30"/>
    <col min="15" max="15" width="17.5703125" style="30" bestFit="1" customWidth="1"/>
    <col min="16" max="16" width="10.7109375" style="30" customWidth="1"/>
    <col min="17" max="16384" width="9.140625" style="30"/>
  </cols>
  <sheetData>
    <row r="1" spans="1:16" customFormat="1" ht="24.75" customHeight="1">
      <c r="A1" s="125" t="s">
        <v>242</v>
      </c>
      <c r="B1" s="125" t="s">
        <v>242</v>
      </c>
      <c r="C1" s="125"/>
      <c r="D1" s="125"/>
      <c r="E1" s="125"/>
      <c r="F1" s="125"/>
      <c r="G1" s="125"/>
      <c r="H1" s="125"/>
      <c r="I1" s="125"/>
      <c r="J1" s="125"/>
      <c r="K1" s="125"/>
      <c r="L1" s="125"/>
      <c r="M1" s="125"/>
      <c r="N1" s="125"/>
      <c r="O1" s="125"/>
      <c r="P1" s="126"/>
    </row>
    <row r="2" spans="1:16" customFormat="1" ht="15">
      <c r="A2" s="312" t="s">
        <v>382</v>
      </c>
      <c r="B2" s="312"/>
      <c r="C2" s="312"/>
      <c r="D2" s="312"/>
      <c r="E2" s="312"/>
      <c r="F2" s="312"/>
      <c r="G2" s="312"/>
      <c r="H2" s="312"/>
      <c r="I2" s="312"/>
      <c r="J2" s="312"/>
      <c r="K2" s="125"/>
      <c r="L2" s="125"/>
      <c r="M2" s="125"/>
      <c r="N2" s="125"/>
      <c r="O2" s="125"/>
      <c r="P2" s="126"/>
    </row>
    <row r="3" spans="1:16" s="128" customFormat="1" ht="15" customHeight="1">
      <c r="A3" s="356" t="s">
        <v>0</v>
      </c>
      <c r="B3" s="376" t="s">
        <v>187</v>
      </c>
      <c r="C3" s="357" t="s">
        <v>234</v>
      </c>
      <c r="D3" s="358"/>
      <c r="E3" s="359"/>
      <c r="F3" s="357" t="s">
        <v>136</v>
      </c>
      <c r="G3" s="358"/>
      <c r="H3" s="358"/>
      <c r="I3" s="358"/>
      <c r="J3" s="358"/>
      <c r="K3" s="357" t="s">
        <v>134</v>
      </c>
      <c r="L3" s="358"/>
      <c r="M3" s="358"/>
      <c r="N3" s="358"/>
      <c r="O3" s="359"/>
      <c r="P3" s="308" t="s">
        <v>118</v>
      </c>
    </row>
    <row r="4" spans="1:16" s="2" customFormat="1" ht="63.75">
      <c r="A4" s="356"/>
      <c r="B4" s="377"/>
      <c r="C4" s="129" t="s">
        <v>243</v>
      </c>
      <c r="D4" s="129" t="s">
        <v>244</v>
      </c>
      <c r="E4" s="129" t="s">
        <v>245</v>
      </c>
      <c r="F4" s="129" t="s">
        <v>246</v>
      </c>
      <c r="G4" s="129" t="s">
        <v>247</v>
      </c>
      <c r="H4" s="26" t="s">
        <v>122</v>
      </c>
      <c r="I4" s="26" t="s">
        <v>123</v>
      </c>
      <c r="J4" s="26" t="s">
        <v>124</v>
      </c>
      <c r="K4" s="129" t="s">
        <v>248</v>
      </c>
      <c r="L4" s="129" t="s">
        <v>249</v>
      </c>
      <c r="M4" s="129" t="s">
        <v>250</v>
      </c>
      <c r="N4" s="129" t="s">
        <v>251</v>
      </c>
      <c r="O4" s="163" t="s">
        <v>212</v>
      </c>
      <c r="P4" s="308"/>
    </row>
    <row r="5" spans="1:16" s="2" customFormat="1" ht="15">
      <c r="A5" s="130"/>
      <c r="B5" s="130"/>
      <c r="C5" s="130"/>
      <c r="D5" s="131"/>
      <c r="E5" s="131"/>
      <c r="F5" s="132"/>
      <c r="G5" s="132"/>
      <c r="H5" s="132"/>
      <c r="I5" s="132"/>
      <c r="J5" s="132"/>
      <c r="K5" s="131" t="s">
        <v>14</v>
      </c>
      <c r="L5" s="132" t="s">
        <v>15</v>
      </c>
      <c r="M5" s="132" t="s">
        <v>16</v>
      </c>
      <c r="N5" s="132" t="s">
        <v>147</v>
      </c>
      <c r="O5" s="132" t="s">
        <v>213</v>
      </c>
      <c r="P5" s="132"/>
    </row>
    <row r="6" spans="1:16" ht="105">
      <c r="A6" s="133"/>
      <c r="B6" s="134" t="s">
        <v>138</v>
      </c>
      <c r="C6" s="115"/>
      <c r="D6" s="54"/>
      <c r="E6" s="54"/>
      <c r="F6" s="54"/>
      <c r="G6" s="54"/>
      <c r="H6" s="54"/>
      <c r="I6" s="54"/>
      <c r="J6" s="54"/>
      <c r="K6" s="54"/>
      <c r="L6" s="54"/>
      <c r="M6" s="54"/>
      <c r="N6" s="54"/>
      <c r="O6" s="67">
        <f>(L6*M6*N6)/100000</f>
        <v>0</v>
      </c>
      <c r="P6" s="54"/>
    </row>
    <row r="7" spans="1:16">
      <c r="A7" s="35"/>
      <c r="B7" s="135"/>
      <c r="C7" s="35"/>
      <c r="D7" s="54"/>
      <c r="E7" s="54"/>
      <c r="F7" s="54"/>
      <c r="G7" s="54"/>
      <c r="H7" s="54"/>
      <c r="I7" s="54"/>
      <c r="J7" s="54"/>
      <c r="K7" s="54"/>
      <c r="L7" s="54"/>
      <c r="M7" s="54"/>
      <c r="N7" s="54"/>
      <c r="O7" s="67">
        <f t="shared" ref="O7:O9" si="0">(L7*M7*N7)/100000</f>
        <v>0</v>
      </c>
      <c r="P7" s="54"/>
    </row>
    <row r="8" spans="1:16" s="104" customFormat="1">
      <c r="A8" s="122"/>
      <c r="B8" s="136"/>
      <c r="C8" s="137"/>
      <c r="D8" s="123"/>
      <c r="E8" s="123"/>
      <c r="F8" s="123"/>
      <c r="G8" s="123"/>
      <c r="H8" s="123"/>
      <c r="I8" s="123"/>
      <c r="J8" s="123"/>
      <c r="K8" s="123"/>
      <c r="L8" s="123"/>
      <c r="M8" s="123"/>
      <c r="N8" s="123"/>
      <c r="O8" s="67">
        <f t="shared" si="0"/>
        <v>0</v>
      </c>
      <c r="P8" s="123"/>
    </row>
    <row r="9" spans="1:16" ht="15">
      <c r="A9" s="133"/>
      <c r="B9" s="138"/>
      <c r="C9" s="102"/>
      <c r="D9" s="54"/>
      <c r="E9" s="54"/>
      <c r="F9" s="54"/>
      <c r="G9" s="54"/>
      <c r="H9" s="54"/>
      <c r="I9" s="54"/>
      <c r="J9" s="54"/>
      <c r="K9" s="54"/>
      <c r="L9" s="54"/>
      <c r="M9" s="54"/>
      <c r="N9" s="54"/>
      <c r="O9" s="67">
        <f t="shared" si="0"/>
        <v>0</v>
      </c>
      <c r="P9" s="54"/>
    </row>
    <row r="10" spans="1:16">
      <c r="A10" s="58"/>
      <c r="B10" s="58" t="s">
        <v>86</v>
      </c>
      <c r="C10" s="105">
        <f>SUM(C6:C9)</f>
        <v>0</v>
      </c>
      <c r="D10" s="105">
        <f t="shared" ref="D10:F10" si="1">SUM(D6:D9)</f>
        <v>0</v>
      </c>
      <c r="E10" s="105">
        <f t="shared" si="1"/>
        <v>0</v>
      </c>
      <c r="F10" s="105">
        <f t="shared" si="1"/>
        <v>0</v>
      </c>
      <c r="G10" s="235"/>
      <c r="H10" s="105">
        <f>SUM(H6:H9)</f>
        <v>0</v>
      </c>
      <c r="I10" s="105">
        <f t="shared" ref="I10:M10" si="2">SUM(I6:I9)</f>
        <v>0</v>
      </c>
      <c r="J10" s="105">
        <f t="shared" si="2"/>
        <v>0</v>
      </c>
      <c r="K10" s="105">
        <f t="shared" si="2"/>
        <v>0</v>
      </c>
      <c r="L10" s="105">
        <f t="shared" si="2"/>
        <v>0</v>
      </c>
      <c r="M10" s="105">
        <f t="shared" si="2"/>
        <v>0</v>
      </c>
      <c r="N10" s="236"/>
      <c r="O10" s="65">
        <f>SUM(O6:O9)</f>
        <v>0</v>
      </c>
      <c r="P10" s="236"/>
    </row>
    <row r="13" spans="1:16" ht="15">
      <c r="B13" s="375" t="s">
        <v>446</v>
      </c>
      <c r="C13" s="375"/>
      <c r="D13" s="375"/>
      <c r="E13" s="375"/>
      <c r="F13" s="375"/>
      <c r="G13" s="375"/>
      <c r="H13" s="375"/>
    </row>
    <row r="14" spans="1:16" ht="60">
      <c r="B14" s="170" t="s">
        <v>447</v>
      </c>
      <c r="C14" s="3" t="s">
        <v>448</v>
      </c>
      <c r="D14" s="170" t="s">
        <v>449</v>
      </c>
      <c r="E14" s="170" t="s">
        <v>450</v>
      </c>
      <c r="F14" s="170" t="s">
        <v>451</v>
      </c>
      <c r="G14" s="3" t="s">
        <v>452</v>
      </c>
      <c r="H14" s="283" t="s">
        <v>453</v>
      </c>
    </row>
    <row r="15" spans="1:16" ht="15">
      <c r="B15" s="170">
        <v>81500000</v>
      </c>
      <c r="C15" s="170">
        <f>B15*25%</f>
        <v>20375000</v>
      </c>
      <c r="D15" s="170">
        <f>C15*20/1000</f>
        <v>407500</v>
      </c>
      <c r="E15" s="170">
        <f>D15*10%+D15</f>
        <v>448250</v>
      </c>
      <c r="F15" s="170">
        <f>E15</f>
        <v>448250</v>
      </c>
      <c r="G15" s="284">
        <f>F15/30</f>
        <v>14941.666666666666</v>
      </c>
      <c r="H15" s="170">
        <f>G15*50</f>
        <v>747083.33333333326</v>
      </c>
    </row>
    <row r="16" spans="1:16" ht="15">
      <c r="B16" s="170"/>
      <c r="C16" s="170">
        <f>B15*75%</f>
        <v>61125000</v>
      </c>
      <c r="D16" s="170">
        <f>C16*25/1000</f>
        <v>1528125</v>
      </c>
      <c r="E16" s="170">
        <f>D16*10%+D16</f>
        <v>1680937.5</v>
      </c>
      <c r="F16" s="284">
        <f>E16*25%</f>
        <v>420234.375</v>
      </c>
      <c r="G16" s="284">
        <f>F16/30</f>
        <v>14007.8125</v>
      </c>
      <c r="H16" s="170">
        <f>G16*50</f>
        <v>700390.625</v>
      </c>
    </row>
    <row r="17" spans="2:8" ht="15">
      <c r="B17" s="170"/>
      <c r="C17" s="170"/>
      <c r="D17" s="170"/>
      <c r="E17" s="170"/>
      <c r="F17" s="170"/>
      <c r="G17" s="285">
        <f>SUM(G15:G16)</f>
        <v>28949.479166666664</v>
      </c>
      <c r="H17" s="286">
        <f>SUM(H15:H16)</f>
        <v>1447473.9583333333</v>
      </c>
    </row>
    <row r="18" spans="2:8">
      <c r="H18" s="30">
        <v>1500000</v>
      </c>
    </row>
  </sheetData>
  <mergeCells count="8">
    <mergeCell ref="B13:H13"/>
    <mergeCell ref="A2:J2"/>
    <mergeCell ref="P3:P4"/>
    <mergeCell ref="A3:A4"/>
    <mergeCell ref="B3:B4"/>
    <mergeCell ref="C3:E3"/>
    <mergeCell ref="F3:J3"/>
    <mergeCell ref="K3:O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2060"/>
  </sheetPr>
  <dimension ref="A1:E6"/>
  <sheetViews>
    <sheetView topLeftCell="A5" workbookViewId="0">
      <selection activeCell="E5" sqref="E5"/>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97" t="s">
        <v>96</v>
      </c>
      <c r="B1" s="297"/>
      <c r="C1" s="297"/>
      <c r="D1" s="297"/>
    </row>
    <row r="2" spans="1:5" ht="44.25" customHeight="1">
      <c r="A2" s="298" t="s">
        <v>0</v>
      </c>
      <c r="B2" s="298"/>
      <c r="C2" s="68" t="s">
        <v>87</v>
      </c>
      <c r="D2" s="15" t="s">
        <v>88</v>
      </c>
      <c r="E2" s="15" t="s">
        <v>89</v>
      </c>
    </row>
    <row r="3" spans="1:5" ht="18.75" customHeight="1">
      <c r="A3" s="296">
        <v>5</v>
      </c>
      <c r="B3" s="296"/>
      <c r="C3" s="16" t="s">
        <v>275</v>
      </c>
      <c r="D3" s="17"/>
      <c r="E3" s="18"/>
    </row>
    <row r="4" spans="1:5" ht="168" customHeight="1">
      <c r="A4" s="18"/>
      <c r="B4" s="19" t="s">
        <v>14</v>
      </c>
      <c r="C4" s="23" t="s">
        <v>276</v>
      </c>
      <c r="D4" s="21" t="s">
        <v>277</v>
      </c>
      <c r="E4" s="21" t="s">
        <v>278</v>
      </c>
    </row>
    <row r="5" spans="1:5" ht="176.25" customHeight="1">
      <c r="A5" s="18"/>
      <c r="B5" s="19" t="s">
        <v>15</v>
      </c>
      <c r="C5" s="23" t="s">
        <v>279</v>
      </c>
      <c r="D5" s="21" t="s">
        <v>280</v>
      </c>
      <c r="E5" s="21" t="s">
        <v>281</v>
      </c>
    </row>
    <row r="6" spans="1:5" ht="200.25" customHeight="1">
      <c r="A6" s="18"/>
      <c r="B6" s="19" t="s">
        <v>16</v>
      </c>
      <c r="C6" s="18" t="s">
        <v>282</v>
      </c>
      <c r="D6" s="21" t="s">
        <v>283</v>
      </c>
      <c r="E6" s="21" t="s">
        <v>284</v>
      </c>
    </row>
  </sheetData>
  <mergeCells count="3">
    <mergeCell ref="A1:D1"/>
    <mergeCell ref="A2:B2"/>
    <mergeCell ref="A3:B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N13"/>
  <sheetViews>
    <sheetView showGridLines="0" topLeftCell="A4" workbookViewId="0">
      <selection activeCell="A8" sqref="A8:N13"/>
    </sheetView>
  </sheetViews>
  <sheetFormatPr defaultColWidth="9.140625" defaultRowHeight="12.75"/>
  <cols>
    <col min="1" max="1" width="6.5703125" style="25" customWidth="1"/>
    <col min="2" max="2" width="18" style="25" customWidth="1"/>
    <col min="3" max="4" width="12.28515625" style="12" customWidth="1"/>
    <col min="5" max="6" width="13.85546875" style="12" customWidth="1"/>
    <col min="7" max="7" width="12.28515625" style="12" customWidth="1"/>
    <col min="8" max="9" width="13.42578125" style="25" customWidth="1"/>
    <col min="10" max="10" width="12.85546875" style="25" customWidth="1"/>
    <col min="11" max="12" width="11.140625" style="25" customWidth="1"/>
    <col min="13" max="13" width="16.5703125" style="25" customWidth="1"/>
    <col min="14" max="14" width="14.42578125" style="25" customWidth="1"/>
    <col min="15" max="16384" width="9.140625" style="12"/>
  </cols>
  <sheetData>
    <row r="1" spans="1:14">
      <c r="A1" s="175" t="s">
        <v>285</v>
      </c>
      <c r="B1" s="176"/>
      <c r="C1" s="176"/>
      <c r="D1" s="176"/>
      <c r="E1" s="176"/>
      <c r="F1" s="176"/>
      <c r="G1" s="176"/>
      <c r="H1" s="176"/>
      <c r="I1" s="176"/>
      <c r="J1" s="176"/>
      <c r="K1" s="176"/>
      <c r="L1" s="176"/>
      <c r="N1" s="177"/>
    </row>
    <row r="2" spans="1:14" ht="14.25">
      <c r="A2" s="312" t="s">
        <v>377</v>
      </c>
      <c r="B2" s="312"/>
      <c r="C2" s="312"/>
      <c r="D2" s="312"/>
      <c r="E2" s="312"/>
      <c r="F2" s="312"/>
      <c r="G2" s="312"/>
      <c r="H2" s="312"/>
      <c r="I2" s="312"/>
      <c r="J2" s="312"/>
      <c r="K2" s="176"/>
      <c r="L2" s="176"/>
      <c r="N2" s="177"/>
    </row>
    <row r="3" spans="1:14" ht="38.25" customHeight="1">
      <c r="A3" s="313" t="s">
        <v>0</v>
      </c>
      <c r="B3" s="313" t="s">
        <v>187</v>
      </c>
      <c r="C3" s="309" t="s">
        <v>136</v>
      </c>
      <c r="D3" s="310"/>
      <c r="E3" s="310"/>
      <c r="F3" s="310"/>
      <c r="G3" s="311"/>
      <c r="H3" s="304" t="s">
        <v>134</v>
      </c>
      <c r="I3" s="304"/>
      <c r="J3" s="304"/>
      <c r="K3" s="304"/>
      <c r="L3" s="304"/>
      <c r="M3" s="304"/>
      <c r="N3" s="301" t="s">
        <v>118</v>
      </c>
    </row>
    <row r="4" spans="1:14" ht="27" customHeight="1">
      <c r="A4" s="345"/>
      <c r="B4" s="345"/>
      <c r="C4" s="330" t="s">
        <v>286</v>
      </c>
      <c r="D4" s="330" t="s">
        <v>287</v>
      </c>
      <c r="E4" s="330" t="s">
        <v>122</v>
      </c>
      <c r="F4" s="330" t="s">
        <v>123</v>
      </c>
      <c r="G4" s="330" t="s">
        <v>124</v>
      </c>
      <c r="H4" s="330" t="s">
        <v>288</v>
      </c>
      <c r="I4" s="330"/>
      <c r="J4" s="330"/>
      <c r="K4" s="379" t="s">
        <v>289</v>
      </c>
      <c r="L4" s="379" t="s">
        <v>290</v>
      </c>
      <c r="M4" s="379" t="s">
        <v>212</v>
      </c>
      <c r="N4" s="378"/>
    </row>
    <row r="5" spans="1:14" ht="38.25">
      <c r="A5" s="345"/>
      <c r="B5" s="345"/>
      <c r="C5" s="330"/>
      <c r="D5" s="330"/>
      <c r="E5" s="330"/>
      <c r="F5" s="330"/>
      <c r="G5" s="330"/>
      <c r="H5" s="178" t="s">
        <v>291</v>
      </c>
      <c r="I5" s="178" t="s">
        <v>292</v>
      </c>
      <c r="J5" s="178" t="s">
        <v>293</v>
      </c>
      <c r="K5" s="380"/>
      <c r="L5" s="380"/>
      <c r="M5" s="381"/>
      <c r="N5" s="302"/>
    </row>
    <row r="6" spans="1:14" s="2" customFormat="1" ht="21" customHeight="1">
      <c r="A6" s="179"/>
      <c r="B6" s="179"/>
      <c r="C6" s="179"/>
      <c r="D6" s="179"/>
      <c r="E6" s="179"/>
      <c r="F6" s="179"/>
      <c r="G6" s="179"/>
      <c r="H6" s="179"/>
      <c r="I6" s="179"/>
      <c r="J6" s="179"/>
      <c r="K6" s="179" t="s">
        <v>14</v>
      </c>
      <c r="L6" s="179" t="s">
        <v>15</v>
      </c>
      <c r="M6" s="179" t="s">
        <v>232</v>
      </c>
      <c r="N6" s="179"/>
    </row>
    <row r="7" spans="1:14" ht="38.25">
      <c r="A7" s="180"/>
      <c r="B7" s="181" t="s">
        <v>383</v>
      </c>
      <c r="C7" s="182"/>
      <c r="D7" s="182"/>
      <c r="E7" s="180"/>
      <c r="F7" s="180"/>
      <c r="G7" s="183"/>
      <c r="H7" s="180"/>
      <c r="I7" s="180"/>
      <c r="J7" s="180"/>
      <c r="K7" s="180"/>
      <c r="L7" s="180"/>
      <c r="M7" s="184">
        <f>(K7*L7)/100000</f>
        <v>0</v>
      </c>
      <c r="N7" s="185"/>
    </row>
    <row r="8" spans="1:14" ht="76.5">
      <c r="A8" s="180">
        <v>1</v>
      </c>
      <c r="B8" s="181"/>
      <c r="C8" s="186">
        <v>1</v>
      </c>
      <c r="D8" s="186">
        <v>1</v>
      </c>
      <c r="E8" s="180">
        <v>17</v>
      </c>
      <c r="F8" s="180">
        <v>6.38</v>
      </c>
      <c r="G8" s="252">
        <f>E8-F8</f>
        <v>10.620000000000001</v>
      </c>
      <c r="H8" s="180">
        <v>4</v>
      </c>
      <c r="I8" s="180">
        <v>12</v>
      </c>
      <c r="J8" s="180">
        <v>102</v>
      </c>
      <c r="K8" s="180">
        <v>1</v>
      </c>
      <c r="L8" s="253">
        <v>17</v>
      </c>
      <c r="M8" s="254">
        <f>1700000/100000</f>
        <v>17</v>
      </c>
      <c r="N8" s="185" t="s">
        <v>439</v>
      </c>
    </row>
    <row r="9" spans="1:14">
      <c r="A9" s="180"/>
      <c r="B9" s="181"/>
      <c r="C9" s="182"/>
      <c r="D9" s="182"/>
      <c r="E9" s="180"/>
      <c r="F9" s="180"/>
      <c r="G9" s="183"/>
      <c r="H9" s="180"/>
      <c r="I9" s="180"/>
      <c r="J9" s="180"/>
      <c r="K9" s="180"/>
      <c r="L9" s="180"/>
      <c r="M9" s="184">
        <f t="shared" ref="M9:M12" si="0">(K9*L9)/100000</f>
        <v>0</v>
      </c>
      <c r="N9" s="185"/>
    </row>
    <row r="10" spans="1:14">
      <c r="A10" s="180"/>
      <c r="B10" s="181"/>
      <c r="C10" s="182"/>
      <c r="D10" s="182"/>
      <c r="E10" s="180"/>
      <c r="F10" s="180"/>
      <c r="G10" s="183"/>
      <c r="H10" s="180"/>
      <c r="I10" s="180"/>
      <c r="J10" s="180"/>
      <c r="K10" s="180"/>
      <c r="L10" s="180"/>
      <c r="M10" s="184">
        <f t="shared" si="0"/>
        <v>0</v>
      </c>
      <c r="N10" s="185"/>
    </row>
    <row r="11" spans="1:14">
      <c r="A11" s="180"/>
      <c r="B11" s="181"/>
      <c r="C11" s="182"/>
      <c r="D11" s="182"/>
      <c r="E11" s="180"/>
      <c r="F11" s="180"/>
      <c r="G11" s="183"/>
      <c r="H11" s="180"/>
      <c r="I11" s="180"/>
      <c r="J11" s="180"/>
      <c r="K11" s="180"/>
      <c r="L11" s="180"/>
      <c r="M11" s="184">
        <f t="shared" si="0"/>
        <v>0</v>
      </c>
      <c r="N11" s="185"/>
    </row>
    <row r="12" spans="1:14">
      <c r="A12" s="180"/>
      <c r="B12" s="181"/>
      <c r="C12" s="182"/>
      <c r="D12" s="182"/>
      <c r="E12" s="180"/>
      <c r="F12" s="180"/>
      <c r="G12" s="183"/>
      <c r="H12" s="180"/>
      <c r="I12" s="180"/>
      <c r="J12" s="180"/>
      <c r="K12" s="180"/>
      <c r="L12" s="180"/>
      <c r="M12" s="184">
        <f t="shared" si="0"/>
        <v>0</v>
      </c>
      <c r="N12" s="185"/>
    </row>
    <row r="13" spans="1:14">
      <c r="A13" s="58"/>
      <c r="B13" s="58" t="s">
        <v>86</v>
      </c>
      <c r="C13" s="65">
        <f>SUM(C7:C12)</f>
        <v>1</v>
      </c>
      <c r="D13" s="65">
        <f t="shared" ref="D13:K13" si="1">SUM(D7:D12)</f>
        <v>1</v>
      </c>
      <c r="E13" s="65">
        <f t="shared" si="1"/>
        <v>17</v>
      </c>
      <c r="F13" s="65">
        <f t="shared" si="1"/>
        <v>6.38</v>
      </c>
      <c r="G13" s="65">
        <f t="shared" si="1"/>
        <v>10.620000000000001</v>
      </c>
      <c r="H13" s="65">
        <f t="shared" si="1"/>
        <v>4</v>
      </c>
      <c r="I13" s="65">
        <f t="shared" si="1"/>
        <v>12</v>
      </c>
      <c r="J13" s="65">
        <f t="shared" si="1"/>
        <v>102</v>
      </c>
      <c r="K13" s="65">
        <f t="shared" si="1"/>
        <v>1</v>
      </c>
      <c r="L13" s="235"/>
      <c r="M13" s="187">
        <f>SUM(M7:M12)</f>
        <v>17</v>
      </c>
      <c r="N13" s="235"/>
    </row>
  </sheetData>
  <mergeCells count="15">
    <mergeCell ref="A3:A5"/>
    <mergeCell ref="B3:B5"/>
    <mergeCell ref="C3:G3"/>
    <mergeCell ref="H3:M3"/>
    <mergeCell ref="A2:J2"/>
    <mergeCell ref="N3:N5"/>
    <mergeCell ref="C4:C5"/>
    <mergeCell ref="D4:D5"/>
    <mergeCell ref="E4:E5"/>
    <mergeCell ref="F4:F5"/>
    <mergeCell ref="G4:G5"/>
    <mergeCell ref="H4:J4"/>
    <mergeCell ref="K4:K5"/>
    <mergeCell ref="L4:L5"/>
    <mergeCell ref="M4:M5"/>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O59"/>
  <sheetViews>
    <sheetView showGridLines="0" topLeftCell="A4" workbookViewId="0">
      <selection activeCell="F13" sqref="F13"/>
    </sheetView>
  </sheetViews>
  <sheetFormatPr defaultColWidth="9.140625" defaultRowHeight="15"/>
  <cols>
    <col min="1" max="1" width="7.5703125" style="145" customWidth="1"/>
    <col min="2" max="2" width="14.42578125" style="145" customWidth="1"/>
    <col min="3" max="3" width="11.140625" style="145" customWidth="1"/>
    <col min="4" max="4" width="10.5703125" style="141" customWidth="1"/>
    <col min="5" max="5" width="10.42578125" style="141" customWidth="1"/>
    <col min="6" max="6" width="13.85546875" style="141" customWidth="1"/>
    <col min="7" max="8" width="12.28515625" style="141" customWidth="1"/>
    <col min="9" max="9" width="8.140625" style="145" customWidth="1"/>
    <col min="10" max="10" width="15.42578125" style="145" customWidth="1"/>
    <col min="11" max="11" width="11.28515625" style="145" customWidth="1"/>
    <col min="12" max="13" width="11.140625" style="145" customWidth="1"/>
    <col min="14" max="15" width="14.42578125" style="145" customWidth="1"/>
    <col min="16" max="16384" width="9.140625" style="141"/>
  </cols>
  <sheetData>
    <row r="1" spans="1:15">
      <c r="A1" s="188" t="s">
        <v>294</v>
      </c>
      <c r="B1" s="189"/>
      <c r="C1" s="189"/>
      <c r="D1" s="189"/>
      <c r="E1" s="189"/>
      <c r="F1" s="189"/>
      <c r="G1" s="189"/>
      <c r="H1" s="189"/>
      <c r="I1" s="189"/>
      <c r="J1" s="189"/>
      <c r="K1" s="189"/>
      <c r="L1" s="189"/>
      <c r="M1" s="189"/>
      <c r="O1" s="190"/>
    </row>
    <row r="2" spans="1:15" ht="15" customHeight="1">
      <c r="A2" s="312" t="s">
        <v>382</v>
      </c>
      <c r="B2" s="312"/>
      <c r="C2" s="312"/>
      <c r="D2" s="312"/>
      <c r="E2" s="312"/>
      <c r="F2" s="312"/>
      <c r="G2" s="312"/>
      <c r="H2" s="312"/>
      <c r="I2" s="312"/>
      <c r="J2" s="312"/>
      <c r="K2" s="189"/>
      <c r="L2" s="189"/>
      <c r="M2" s="189"/>
      <c r="O2" s="190"/>
    </row>
    <row r="3" spans="1:15" ht="38.25" customHeight="1">
      <c r="A3" s="353" t="s">
        <v>0</v>
      </c>
      <c r="B3" s="353" t="s">
        <v>187</v>
      </c>
      <c r="C3" s="353" t="s">
        <v>295</v>
      </c>
      <c r="D3" s="369" t="s">
        <v>136</v>
      </c>
      <c r="E3" s="369"/>
      <c r="F3" s="369"/>
      <c r="G3" s="369"/>
      <c r="H3" s="369"/>
      <c r="I3" s="369" t="s">
        <v>134</v>
      </c>
      <c r="J3" s="369"/>
      <c r="K3" s="369"/>
      <c r="L3" s="369"/>
      <c r="M3" s="369"/>
      <c r="N3" s="369"/>
      <c r="O3" s="382" t="s">
        <v>118</v>
      </c>
    </row>
    <row r="4" spans="1:15" ht="35.25" customHeight="1">
      <c r="A4" s="353"/>
      <c r="B4" s="353"/>
      <c r="C4" s="353"/>
      <c r="D4" s="331" t="s">
        <v>286</v>
      </c>
      <c r="E4" s="331" t="s">
        <v>287</v>
      </c>
      <c r="F4" s="331" t="s">
        <v>122</v>
      </c>
      <c r="G4" s="331" t="s">
        <v>123</v>
      </c>
      <c r="H4" s="331" t="s">
        <v>124</v>
      </c>
      <c r="I4" s="331" t="s">
        <v>288</v>
      </c>
      <c r="J4" s="331"/>
      <c r="K4" s="331"/>
      <c r="L4" s="385" t="s">
        <v>289</v>
      </c>
      <c r="M4" s="385" t="s">
        <v>296</v>
      </c>
      <c r="N4" s="385" t="s">
        <v>212</v>
      </c>
      <c r="O4" s="383"/>
    </row>
    <row r="5" spans="1:15" ht="51" customHeight="1">
      <c r="A5" s="353"/>
      <c r="B5" s="353"/>
      <c r="C5" s="353"/>
      <c r="D5" s="331"/>
      <c r="E5" s="331"/>
      <c r="F5" s="331"/>
      <c r="G5" s="331"/>
      <c r="H5" s="331"/>
      <c r="I5" s="191" t="s">
        <v>291</v>
      </c>
      <c r="J5" s="191" t="s">
        <v>297</v>
      </c>
      <c r="K5" s="191" t="s">
        <v>298</v>
      </c>
      <c r="L5" s="386"/>
      <c r="M5" s="386"/>
      <c r="N5" s="386"/>
      <c r="O5" s="384"/>
    </row>
    <row r="6" spans="1:15" s="145" customFormat="1" ht="21" customHeight="1">
      <c r="A6" s="179"/>
      <c r="B6" s="179"/>
      <c r="C6" s="179"/>
      <c r="D6" s="179"/>
      <c r="E6" s="179"/>
      <c r="F6" s="179"/>
      <c r="G6" s="179"/>
      <c r="H6" s="179"/>
      <c r="I6" s="179"/>
      <c r="J6" s="179"/>
      <c r="K6" s="179"/>
      <c r="L6" s="179" t="s">
        <v>14</v>
      </c>
      <c r="M6" s="179" t="s">
        <v>15</v>
      </c>
      <c r="N6" s="179" t="s">
        <v>232</v>
      </c>
      <c r="O6" s="179"/>
    </row>
    <row r="7" spans="1:15" ht="90">
      <c r="A7" s="8"/>
      <c r="B7" s="181" t="s">
        <v>138</v>
      </c>
      <c r="C7" s="8"/>
      <c r="D7" s="192"/>
      <c r="E7" s="192"/>
      <c r="F7" s="8"/>
      <c r="G7" s="192"/>
      <c r="H7" s="193"/>
      <c r="I7" s="8"/>
      <c r="J7" s="8"/>
      <c r="K7" s="8"/>
      <c r="L7" s="8"/>
      <c r="M7" s="8"/>
      <c r="N7" s="194">
        <f>(L7*M7)/100000</f>
        <v>0</v>
      </c>
      <c r="O7" s="10"/>
    </row>
    <row r="8" spans="1:15">
      <c r="A8" s="8">
        <v>1</v>
      </c>
      <c r="B8" s="255" t="s">
        <v>388</v>
      </c>
      <c r="C8" s="256">
        <v>4</v>
      </c>
      <c r="D8" s="192">
        <v>2</v>
      </c>
      <c r="E8" s="260"/>
      <c r="F8" s="248">
        <f>D8*20000/100000</f>
        <v>0.4</v>
      </c>
      <c r="G8" s="258"/>
      <c r="H8" s="282"/>
      <c r="I8" s="8">
        <v>2</v>
      </c>
      <c r="J8" s="8">
        <v>2</v>
      </c>
      <c r="K8" s="259">
        <f>C8*4</f>
        <v>16</v>
      </c>
      <c r="L8" s="8">
        <v>4</v>
      </c>
      <c r="M8" s="248">
        <f>L8*20000</f>
        <v>80000</v>
      </c>
      <c r="N8" s="248">
        <f>M8/100000</f>
        <v>0.8</v>
      </c>
      <c r="O8" s="281"/>
    </row>
    <row r="9" spans="1:15">
      <c r="A9" s="8">
        <v>2</v>
      </c>
      <c r="B9" s="255" t="s">
        <v>389</v>
      </c>
      <c r="C9" s="256">
        <v>6</v>
      </c>
      <c r="D9" s="192">
        <v>2</v>
      </c>
      <c r="E9" s="257"/>
      <c r="F9" s="248">
        <f t="shared" ref="F9:F58" si="0">D9*20000/100000</f>
        <v>0.4</v>
      </c>
      <c r="G9" s="258"/>
      <c r="H9" s="257"/>
      <c r="I9" s="8">
        <v>2</v>
      </c>
      <c r="J9" s="8">
        <v>2</v>
      </c>
      <c r="K9" s="259">
        <f t="shared" ref="K9:K58" si="1">C9*4</f>
        <v>24</v>
      </c>
      <c r="L9" s="8">
        <v>4</v>
      </c>
      <c r="M9" s="248">
        <f t="shared" ref="M9:M58" si="2">L9*20000</f>
        <v>80000</v>
      </c>
      <c r="N9" s="248">
        <f t="shared" ref="N9:N58" si="3">M9/100000</f>
        <v>0.8</v>
      </c>
      <c r="O9" s="281"/>
    </row>
    <row r="10" spans="1:15">
      <c r="A10" s="8">
        <v>3</v>
      </c>
      <c r="B10" s="255" t="s">
        <v>390</v>
      </c>
      <c r="C10" s="256">
        <v>4</v>
      </c>
      <c r="D10" s="192">
        <v>2</v>
      </c>
      <c r="E10" s="260"/>
      <c r="F10" s="248">
        <f t="shared" si="0"/>
        <v>0.4</v>
      </c>
      <c r="G10" s="258"/>
      <c r="H10" s="282"/>
      <c r="I10" s="8">
        <v>2</v>
      </c>
      <c r="J10" s="8">
        <v>2</v>
      </c>
      <c r="K10" s="259">
        <f t="shared" si="1"/>
        <v>16</v>
      </c>
      <c r="L10" s="8">
        <v>4</v>
      </c>
      <c r="M10" s="248">
        <f t="shared" si="2"/>
        <v>80000</v>
      </c>
      <c r="N10" s="248">
        <f t="shared" si="3"/>
        <v>0.8</v>
      </c>
      <c r="O10" s="281"/>
    </row>
    <row r="11" spans="1:15">
      <c r="A11" s="8">
        <v>4</v>
      </c>
      <c r="B11" s="255" t="s">
        <v>391</v>
      </c>
      <c r="C11" s="256">
        <v>4</v>
      </c>
      <c r="D11" s="192">
        <v>2</v>
      </c>
      <c r="E11" s="257"/>
      <c r="F11" s="248">
        <f t="shared" si="0"/>
        <v>0.4</v>
      </c>
      <c r="G11" s="258"/>
      <c r="H11" s="257"/>
      <c r="I11" s="8">
        <v>2</v>
      </c>
      <c r="J11" s="8">
        <v>2</v>
      </c>
      <c r="K11" s="259">
        <f t="shared" si="1"/>
        <v>16</v>
      </c>
      <c r="L11" s="8">
        <v>4</v>
      </c>
      <c r="M11" s="248">
        <f t="shared" si="2"/>
        <v>80000</v>
      </c>
      <c r="N11" s="248">
        <f t="shared" si="3"/>
        <v>0.8</v>
      </c>
      <c r="O11" s="281"/>
    </row>
    <row r="12" spans="1:15">
      <c r="A12" s="8">
        <v>5</v>
      </c>
      <c r="B12" s="255" t="s">
        <v>392</v>
      </c>
      <c r="C12" s="256">
        <v>10</v>
      </c>
      <c r="D12" s="192">
        <v>2</v>
      </c>
      <c r="E12" s="260"/>
      <c r="F12" s="248">
        <f t="shared" si="0"/>
        <v>0.4</v>
      </c>
      <c r="G12" s="258"/>
      <c r="H12" s="282"/>
      <c r="I12" s="8">
        <v>2</v>
      </c>
      <c r="J12" s="8">
        <v>2</v>
      </c>
      <c r="K12" s="259">
        <f t="shared" si="1"/>
        <v>40</v>
      </c>
      <c r="L12" s="8">
        <v>4</v>
      </c>
      <c r="M12" s="248">
        <f t="shared" si="2"/>
        <v>80000</v>
      </c>
      <c r="N12" s="248">
        <f t="shared" si="3"/>
        <v>0.8</v>
      </c>
      <c r="O12" s="281"/>
    </row>
    <row r="13" spans="1:15">
      <c r="A13" s="8">
        <v>6</v>
      </c>
      <c r="B13" s="255" t="s">
        <v>393</v>
      </c>
      <c r="C13" s="256">
        <v>7</v>
      </c>
      <c r="D13" s="192">
        <v>2</v>
      </c>
      <c r="E13" s="257"/>
      <c r="F13" s="248">
        <f t="shared" si="0"/>
        <v>0.4</v>
      </c>
      <c r="G13" s="258"/>
      <c r="H13" s="257"/>
      <c r="I13" s="8">
        <v>2</v>
      </c>
      <c r="J13" s="8">
        <v>2</v>
      </c>
      <c r="K13" s="259">
        <f t="shared" si="1"/>
        <v>28</v>
      </c>
      <c r="L13" s="8">
        <v>4</v>
      </c>
      <c r="M13" s="248">
        <f t="shared" si="2"/>
        <v>80000</v>
      </c>
      <c r="N13" s="248">
        <f t="shared" si="3"/>
        <v>0.8</v>
      </c>
      <c r="O13" s="281"/>
    </row>
    <row r="14" spans="1:15">
      <c r="A14" s="8">
        <v>7</v>
      </c>
      <c r="B14" s="255" t="s">
        <v>394</v>
      </c>
      <c r="C14" s="256">
        <v>10</v>
      </c>
      <c r="D14" s="192">
        <v>2</v>
      </c>
      <c r="E14" s="257"/>
      <c r="F14" s="248">
        <f t="shared" si="0"/>
        <v>0.4</v>
      </c>
      <c r="G14" s="258"/>
      <c r="H14" s="257"/>
      <c r="I14" s="8">
        <v>2</v>
      </c>
      <c r="J14" s="8">
        <v>2</v>
      </c>
      <c r="K14" s="259">
        <f t="shared" si="1"/>
        <v>40</v>
      </c>
      <c r="L14" s="8">
        <v>4</v>
      </c>
      <c r="M14" s="248">
        <f t="shared" si="2"/>
        <v>80000</v>
      </c>
      <c r="N14" s="248">
        <f t="shared" si="3"/>
        <v>0.8</v>
      </c>
      <c r="O14" s="281"/>
    </row>
    <row r="15" spans="1:15">
      <c r="A15" s="8">
        <v>8</v>
      </c>
      <c r="B15" s="255" t="s">
        <v>395</v>
      </c>
      <c r="C15" s="256">
        <v>6</v>
      </c>
      <c r="D15" s="192">
        <v>2</v>
      </c>
      <c r="E15" s="257"/>
      <c r="F15" s="248">
        <f t="shared" si="0"/>
        <v>0.4</v>
      </c>
      <c r="G15" s="258"/>
      <c r="H15" s="257"/>
      <c r="I15" s="8">
        <v>2</v>
      </c>
      <c r="J15" s="8">
        <v>2</v>
      </c>
      <c r="K15" s="259">
        <f t="shared" si="1"/>
        <v>24</v>
      </c>
      <c r="L15" s="8">
        <v>4</v>
      </c>
      <c r="M15" s="248">
        <f t="shared" si="2"/>
        <v>80000</v>
      </c>
      <c r="N15" s="248">
        <f t="shared" si="3"/>
        <v>0.8</v>
      </c>
      <c r="O15" s="281"/>
    </row>
    <row r="16" spans="1:15">
      <c r="A16" s="8">
        <v>9</v>
      </c>
      <c r="B16" s="255" t="s">
        <v>396</v>
      </c>
      <c r="C16" s="256">
        <v>2</v>
      </c>
      <c r="D16" s="192">
        <v>2</v>
      </c>
      <c r="E16" s="260"/>
      <c r="F16" s="248">
        <f t="shared" si="0"/>
        <v>0.4</v>
      </c>
      <c r="G16" s="258"/>
      <c r="H16" s="282"/>
      <c r="I16" s="8">
        <v>2</v>
      </c>
      <c r="J16" s="8">
        <v>2</v>
      </c>
      <c r="K16" s="259">
        <f t="shared" si="1"/>
        <v>8</v>
      </c>
      <c r="L16" s="8">
        <v>4</v>
      </c>
      <c r="M16" s="248">
        <f t="shared" si="2"/>
        <v>80000</v>
      </c>
      <c r="N16" s="248">
        <f t="shared" si="3"/>
        <v>0.8</v>
      </c>
      <c r="O16" s="281"/>
    </row>
    <row r="17" spans="1:15">
      <c r="A17" s="8">
        <v>10</v>
      </c>
      <c r="B17" s="255" t="s">
        <v>397</v>
      </c>
      <c r="C17" s="256">
        <v>2</v>
      </c>
      <c r="D17" s="192">
        <v>2</v>
      </c>
      <c r="E17" s="257"/>
      <c r="F17" s="248">
        <f t="shared" si="0"/>
        <v>0.4</v>
      </c>
      <c r="G17" s="258"/>
      <c r="H17" s="257"/>
      <c r="I17" s="8">
        <v>2</v>
      </c>
      <c r="J17" s="8">
        <v>2</v>
      </c>
      <c r="K17" s="259">
        <f t="shared" si="1"/>
        <v>8</v>
      </c>
      <c r="L17" s="8">
        <v>4</v>
      </c>
      <c r="M17" s="248">
        <f t="shared" si="2"/>
        <v>80000</v>
      </c>
      <c r="N17" s="248">
        <f t="shared" si="3"/>
        <v>0.8</v>
      </c>
      <c r="O17" s="281"/>
    </row>
    <row r="18" spans="1:15">
      <c r="A18" s="8">
        <v>11</v>
      </c>
      <c r="B18" s="255" t="s">
        <v>398</v>
      </c>
      <c r="C18" s="256">
        <v>8</v>
      </c>
      <c r="D18" s="192">
        <v>2</v>
      </c>
      <c r="E18" s="260"/>
      <c r="F18" s="248">
        <f t="shared" si="0"/>
        <v>0.4</v>
      </c>
      <c r="G18" s="258"/>
      <c r="H18" s="282"/>
      <c r="I18" s="8">
        <v>2</v>
      </c>
      <c r="J18" s="8">
        <v>2</v>
      </c>
      <c r="K18" s="259">
        <f t="shared" si="1"/>
        <v>32</v>
      </c>
      <c r="L18" s="8">
        <v>4</v>
      </c>
      <c r="M18" s="248">
        <f t="shared" si="2"/>
        <v>80000</v>
      </c>
      <c r="N18" s="248">
        <f t="shared" si="3"/>
        <v>0.8</v>
      </c>
      <c r="O18" s="281"/>
    </row>
    <row r="19" spans="1:15">
      <c r="A19" s="8">
        <v>12</v>
      </c>
      <c r="B19" s="255" t="s">
        <v>399</v>
      </c>
      <c r="C19" s="256">
        <v>11</v>
      </c>
      <c r="D19" s="192">
        <v>2</v>
      </c>
      <c r="E19" s="257"/>
      <c r="F19" s="248">
        <f t="shared" si="0"/>
        <v>0.4</v>
      </c>
      <c r="G19" s="258"/>
      <c r="H19" s="257"/>
      <c r="I19" s="8">
        <v>2</v>
      </c>
      <c r="J19" s="8">
        <v>2</v>
      </c>
      <c r="K19" s="259">
        <f t="shared" si="1"/>
        <v>44</v>
      </c>
      <c r="L19" s="8">
        <v>4</v>
      </c>
      <c r="M19" s="248">
        <f t="shared" si="2"/>
        <v>80000</v>
      </c>
      <c r="N19" s="248">
        <f t="shared" si="3"/>
        <v>0.8</v>
      </c>
      <c r="O19" s="281"/>
    </row>
    <row r="20" spans="1:15">
      <c r="A20" s="8">
        <v>13</v>
      </c>
      <c r="B20" s="255" t="s">
        <v>400</v>
      </c>
      <c r="C20" s="256">
        <v>7</v>
      </c>
      <c r="D20" s="192">
        <v>2</v>
      </c>
      <c r="E20" s="257"/>
      <c r="F20" s="248">
        <f t="shared" si="0"/>
        <v>0.4</v>
      </c>
      <c r="G20" s="258"/>
      <c r="H20" s="257"/>
      <c r="I20" s="8">
        <v>2</v>
      </c>
      <c r="J20" s="8">
        <v>2</v>
      </c>
      <c r="K20" s="259">
        <f t="shared" si="1"/>
        <v>28</v>
      </c>
      <c r="L20" s="8">
        <v>4</v>
      </c>
      <c r="M20" s="248">
        <f t="shared" si="2"/>
        <v>80000</v>
      </c>
      <c r="N20" s="248">
        <f t="shared" si="3"/>
        <v>0.8</v>
      </c>
      <c r="O20" s="281"/>
    </row>
    <row r="21" spans="1:15">
      <c r="A21" s="8">
        <v>14</v>
      </c>
      <c r="B21" s="255" t="s">
        <v>401</v>
      </c>
      <c r="C21" s="256">
        <v>3</v>
      </c>
      <c r="D21" s="192">
        <v>2</v>
      </c>
      <c r="E21" s="260"/>
      <c r="F21" s="248">
        <f t="shared" si="0"/>
        <v>0.4</v>
      </c>
      <c r="G21" s="258"/>
      <c r="H21" s="282"/>
      <c r="I21" s="8">
        <v>2</v>
      </c>
      <c r="J21" s="8">
        <v>2</v>
      </c>
      <c r="K21" s="259">
        <f t="shared" si="1"/>
        <v>12</v>
      </c>
      <c r="L21" s="8">
        <v>4</v>
      </c>
      <c r="M21" s="248">
        <f t="shared" si="2"/>
        <v>80000</v>
      </c>
      <c r="N21" s="248">
        <f t="shared" si="3"/>
        <v>0.8</v>
      </c>
      <c r="O21" s="281"/>
    </row>
    <row r="22" spans="1:15">
      <c r="A22" s="8">
        <v>15</v>
      </c>
      <c r="B22" s="255" t="s">
        <v>402</v>
      </c>
      <c r="C22" s="256">
        <v>6</v>
      </c>
      <c r="D22" s="192">
        <v>2</v>
      </c>
      <c r="E22" s="260"/>
      <c r="F22" s="248">
        <f t="shared" si="0"/>
        <v>0.4</v>
      </c>
      <c r="G22" s="258"/>
      <c r="H22" s="282"/>
      <c r="I22" s="8">
        <v>2</v>
      </c>
      <c r="J22" s="8">
        <v>2</v>
      </c>
      <c r="K22" s="259">
        <f t="shared" si="1"/>
        <v>24</v>
      </c>
      <c r="L22" s="8">
        <v>4</v>
      </c>
      <c r="M22" s="248">
        <f t="shared" si="2"/>
        <v>80000</v>
      </c>
      <c r="N22" s="248">
        <f t="shared" si="3"/>
        <v>0.8</v>
      </c>
      <c r="O22" s="281"/>
    </row>
    <row r="23" spans="1:15">
      <c r="A23" s="8">
        <v>16</v>
      </c>
      <c r="B23" s="255" t="s">
        <v>403</v>
      </c>
      <c r="C23" s="256">
        <v>13</v>
      </c>
      <c r="D23" s="192">
        <v>2</v>
      </c>
      <c r="E23" s="257"/>
      <c r="F23" s="248">
        <f t="shared" si="0"/>
        <v>0.4</v>
      </c>
      <c r="G23" s="258"/>
      <c r="H23" s="257"/>
      <c r="I23" s="8">
        <v>2</v>
      </c>
      <c r="J23" s="8">
        <v>2</v>
      </c>
      <c r="K23" s="259">
        <f t="shared" si="1"/>
        <v>52</v>
      </c>
      <c r="L23" s="8">
        <v>4</v>
      </c>
      <c r="M23" s="248">
        <f t="shared" si="2"/>
        <v>80000</v>
      </c>
      <c r="N23" s="248">
        <f t="shared" si="3"/>
        <v>0.8</v>
      </c>
      <c r="O23" s="281"/>
    </row>
    <row r="24" spans="1:15">
      <c r="A24" s="8">
        <v>17</v>
      </c>
      <c r="B24" s="255" t="s">
        <v>404</v>
      </c>
      <c r="C24" s="256">
        <v>7</v>
      </c>
      <c r="D24" s="192">
        <v>2</v>
      </c>
      <c r="E24" s="257"/>
      <c r="F24" s="248">
        <f t="shared" si="0"/>
        <v>0.4</v>
      </c>
      <c r="G24" s="258"/>
      <c r="H24" s="257"/>
      <c r="I24" s="8">
        <v>2</v>
      </c>
      <c r="J24" s="8">
        <v>2</v>
      </c>
      <c r="K24" s="259">
        <f t="shared" si="1"/>
        <v>28</v>
      </c>
      <c r="L24" s="8">
        <v>4</v>
      </c>
      <c r="M24" s="248">
        <f t="shared" si="2"/>
        <v>80000</v>
      </c>
      <c r="N24" s="248">
        <f t="shared" si="3"/>
        <v>0.8</v>
      </c>
      <c r="O24" s="281"/>
    </row>
    <row r="25" spans="1:15">
      <c r="A25" s="8">
        <v>18</v>
      </c>
      <c r="B25" s="255" t="s">
        <v>405</v>
      </c>
      <c r="C25" s="256">
        <v>5</v>
      </c>
      <c r="D25" s="192">
        <v>2</v>
      </c>
      <c r="E25" s="260"/>
      <c r="F25" s="248">
        <f t="shared" si="0"/>
        <v>0.4</v>
      </c>
      <c r="G25" s="258"/>
      <c r="H25" s="282"/>
      <c r="I25" s="8">
        <v>2</v>
      </c>
      <c r="J25" s="8">
        <v>2</v>
      </c>
      <c r="K25" s="259">
        <f t="shared" si="1"/>
        <v>20</v>
      </c>
      <c r="L25" s="8">
        <v>4</v>
      </c>
      <c r="M25" s="248">
        <f t="shared" si="2"/>
        <v>80000</v>
      </c>
      <c r="N25" s="248">
        <f t="shared" si="3"/>
        <v>0.8</v>
      </c>
      <c r="O25" s="281"/>
    </row>
    <row r="26" spans="1:15">
      <c r="A26" s="8">
        <v>19</v>
      </c>
      <c r="B26" s="255" t="s">
        <v>406</v>
      </c>
      <c r="C26" s="256">
        <v>4</v>
      </c>
      <c r="D26" s="192">
        <v>2</v>
      </c>
      <c r="E26" s="260"/>
      <c r="F26" s="248">
        <f t="shared" si="0"/>
        <v>0.4</v>
      </c>
      <c r="G26" s="258"/>
      <c r="H26" s="282"/>
      <c r="I26" s="8">
        <v>2</v>
      </c>
      <c r="J26" s="8">
        <v>2</v>
      </c>
      <c r="K26" s="259">
        <f t="shared" si="1"/>
        <v>16</v>
      </c>
      <c r="L26" s="8">
        <v>4</v>
      </c>
      <c r="M26" s="248">
        <f t="shared" si="2"/>
        <v>80000</v>
      </c>
      <c r="N26" s="248">
        <f t="shared" si="3"/>
        <v>0.8</v>
      </c>
      <c r="O26" s="281"/>
    </row>
    <row r="27" spans="1:15">
      <c r="A27" s="8">
        <v>20</v>
      </c>
      <c r="B27" s="255" t="s">
        <v>407</v>
      </c>
      <c r="C27" s="256">
        <v>3</v>
      </c>
      <c r="D27" s="192">
        <v>2</v>
      </c>
      <c r="E27" s="260"/>
      <c r="F27" s="248">
        <f t="shared" si="0"/>
        <v>0.4</v>
      </c>
      <c r="G27" s="258"/>
      <c r="H27" s="282"/>
      <c r="I27" s="8">
        <v>2</v>
      </c>
      <c r="J27" s="8">
        <v>2</v>
      </c>
      <c r="K27" s="259">
        <f t="shared" si="1"/>
        <v>12</v>
      </c>
      <c r="L27" s="8">
        <v>4</v>
      </c>
      <c r="M27" s="248">
        <f t="shared" si="2"/>
        <v>80000</v>
      </c>
      <c r="N27" s="248">
        <f t="shared" si="3"/>
        <v>0.8</v>
      </c>
      <c r="O27" s="281"/>
    </row>
    <row r="28" spans="1:15">
      <c r="A28" s="8">
        <v>21</v>
      </c>
      <c r="B28" s="255" t="s">
        <v>408</v>
      </c>
      <c r="C28" s="256">
        <v>7</v>
      </c>
      <c r="D28" s="192">
        <v>2</v>
      </c>
      <c r="E28" s="260"/>
      <c r="F28" s="248">
        <f t="shared" si="0"/>
        <v>0.4</v>
      </c>
      <c r="G28" s="258"/>
      <c r="H28" s="282"/>
      <c r="I28" s="8">
        <v>2</v>
      </c>
      <c r="J28" s="8">
        <v>2</v>
      </c>
      <c r="K28" s="259">
        <f t="shared" si="1"/>
        <v>28</v>
      </c>
      <c r="L28" s="8">
        <v>4</v>
      </c>
      <c r="M28" s="248">
        <f t="shared" si="2"/>
        <v>80000</v>
      </c>
      <c r="N28" s="248">
        <f t="shared" si="3"/>
        <v>0.8</v>
      </c>
      <c r="O28" s="281"/>
    </row>
    <row r="29" spans="1:15">
      <c r="A29" s="8">
        <v>22</v>
      </c>
      <c r="B29" s="255" t="s">
        <v>409</v>
      </c>
      <c r="C29" s="256">
        <v>4</v>
      </c>
      <c r="D29" s="192">
        <v>2</v>
      </c>
      <c r="E29" s="257"/>
      <c r="F29" s="248">
        <f t="shared" si="0"/>
        <v>0.4</v>
      </c>
      <c r="G29" s="258"/>
      <c r="H29" s="257"/>
      <c r="I29" s="8">
        <v>2</v>
      </c>
      <c r="J29" s="8">
        <v>2</v>
      </c>
      <c r="K29" s="259">
        <f t="shared" si="1"/>
        <v>16</v>
      </c>
      <c r="L29" s="8">
        <v>4</v>
      </c>
      <c r="M29" s="248">
        <f t="shared" si="2"/>
        <v>80000</v>
      </c>
      <c r="N29" s="248">
        <f t="shared" si="3"/>
        <v>0.8</v>
      </c>
      <c r="O29" s="281"/>
    </row>
    <row r="30" spans="1:15">
      <c r="A30" s="8">
        <v>23</v>
      </c>
      <c r="B30" s="255" t="s">
        <v>410</v>
      </c>
      <c r="C30" s="256">
        <v>7</v>
      </c>
      <c r="D30" s="192">
        <v>2</v>
      </c>
      <c r="E30" s="257"/>
      <c r="F30" s="248">
        <f t="shared" si="0"/>
        <v>0.4</v>
      </c>
      <c r="G30" s="258"/>
      <c r="H30" s="257"/>
      <c r="I30" s="8">
        <v>2</v>
      </c>
      <c r="J30" s="8">
        <v>2</v>
      </c>
      <c r="K30" s="259">
        <f t="shared" si="1"/>
        <v>28</v>
      </c>
      <c r="L30" s="8">
        <v>4</v>
      </c>
      <c r="M30" s="248">
        <f t="shared" si="2"/>
        <v>80000</v>
      </c>
      <c r="N30" s="248">
        <f t="shared" si="3"/>
        <v>0.8</v>
      </c>
      <c r="O30" s="281"/>
    </row>
    <row r="31" spans="1:15">
      <c r="A31" s="8">
        <v>24</v>
      </c>
      <c r="B31" s="255" t="s">
        <v>411</v>
      </c>
      <c r="C31" s="256">
        <v>6</v>
      </c>
      <c r="D31" s="192">
        <v>2</v>
      </c>
      <c r="E31" s="257"/>
      <c r="F31" s="248">
        <f t="shared" si="0"/>
        <v>0.4</v>
      </c>
      <c r="G31" s="258"/>
      <c r="H31" s="257"/>
      <c r="I31" s="8">
        <v>2</v>
      </c>
      <c r="J31" s="8">
        <v>2</v>
      </c>
      <c r="K31" s="259">
        <f t="shared" si="1"/>
        <v>24</v>
      </c>
      <c r="L31" s="8">
        <v>4</v>
      </c>
      <c r="M31" s="248">
        <f t="shared" si="2"/>
        <v>80000</v>
      </c>
      <c r="N31" s="248">
        <f t="shared" si="3"/>
        <v>0.8</v>
      </c>
      <c r="O31" s="281"/>
    </row>
    <row r="32" spans="1:15">
      <c r="A32" s="8">
        <v>25</v>
      </c>
      <c r="B32" s="255" t="s">
        <v>412</v>
      </c>
      <c r="C32" s="256">
        <v>6</v>
      </c>
      <c r="D32" s="192">
        <v>2</v>
      </c>
      <c r="E32" s="260"/>
      <c r="F32" s="248">
        <f t="shared" si="0"/>
        <v>0.4</v>
      </c>
      <c r="G32" s="258"/>
      <c r="H32" s="282"/>
      <c r="I32" s="8">
        <v>2</v>
      </c>
      <c r="J32" s="8">
        <v>2</v>
      </c>
      <c r="K32" s="259">
        <f t="shared" si="1"/>
        <v>24</v>
      </c>
      <c r="L32" s="8">
        <v>4</v>
      </c>
      <c r="M32" s="248">
        <f t="shared" si="2"/>
        <v>80000</v>
      </c>
      <c r="N32" s="248">
        <f t="shared" si="3"/>
        <v>0.8</v>
      </c>
      <c r="O32" s="281"/>
    </row>
    <row r="33" spans="1:15">
      <c r="A33" s="8">
        <v>26</v>
      </c>
      <c r="B33" s="255" t="s">
        <v>413</v>
      </c>
      <c r="C33" s="256">
        <v>7</v>
      </c>
      <c r="D33" s="192">
        <v>2</v>
      </c>
      <c r="E33" s="257"/>
      <c r="F33" s="248">
        <f t="shared" si="0"/>
        <v>0.4</v>
      </c>
      <c r="G33" s="258"/>
      <c r="H33" s="257"/>
      <c r="I33" s="8">
        <v>2</v>
      </c>
      <c r="J33" s="8">
        <v>2</v>
      </c>
      <c r="K33" s="259">
        <f t="shared" si="1"/>
        <v>28</v>
      </c>
      <c r="L33" s="8">
        <v>4</v>
      </c>
      <c r="M33" s="248">
        <f t="shared" si="2"/>
        <v>80000</v>
      </c>
      <c r="N33" s="248">
        <f t="shared" si="3"/>
        <v>0.8</v>
      </c>
      <c r="O33" s="281"/>
    </row>
    <row r="34" spans="1:15">
      <c r="A34" s="8">
        <v>27</v>
      </c>
      <c r="B34" s="255" t="s">
        <v>414</v>
      </c>
      <c r="C34" s="256">
        <v>9</v>
      </c>
      <c r="D34" s="192">
        <v>2</v>
      </c>
      <c r="E34" s="260"/>
      <c r="F34" s="248">
        <f t="shared" si="0"/>
        <v>0.4</v>
      </c>
      <c r="G34" s="258"/>
      <c r="H34" s="282"/>
      <c r="I34" s="8">
        <v>2</v>
      </c>
      <c r="J34" s="8">
        <v>2</v>
      </c>
      <c r="K34" s="259">
        <f t="shared" si="1"/>
        <v>36</v>
      </c>
      <c r="L34" s="8">
        <v>4</v>
      </c>
      <c r="M34" s="248">
        <f t="shared" si="2"/>
        <v>80000</v>
      </c>
      <c r="N34" s="248">
        <f t="shared" si="3"/>
        <v>0.8</v>
      </c>
      <c r="O34" s="281"/>
    </row>
    <row r="35" spans="1:15">
      <c r="A35" s="8">
        <v>28</v>
      </c>
      <c r="B35" s="255" t="s">
        <v>415</v>
      </c>
      <c r="C35" s="256">
        <v>9</v>
      </c>
      <c r="D35" s="192">
        <v>2</v>
      </c>
      <c r="E35" s="260"/>
      <c r="F35" s="248">
        <f t="shared" si="0"/>
        <v>0.4</v>
      </c>
      <c r="G35" s="258"/>
      <c r="H35" s="282"/>
      <c r="I35" s="8">
        <v>2</v>
      </c>
      <c r="J35" s="8">
        <v>2</v>
      </c>
      <c r="K35" s="259">
        <f t="shared" si="1"/>
        <v>36</v>
      </c>
      <c r="L35" s="8">
        <v>4</v>
      </c>
      <c r="M35" s="248">
        <f t="shared" si="2"/>
        <v>80000</v>
      </c>
      <c r="N35" s="248">
        <f t="shared" si="3"/>
        <v>0.8</v>
      </c>
      <c r="O35" s="281"/>
    </row>
    <row r="36" spans="1:15">
      <c r="A36" s="8">
        <v>29</v>
      </c>
      <c r="B36" s="255" t="s">
        <v>416</v>
      </c>
      <c r="C36" s="256">
        <v>5</v>
      </c>
      <c r="D36" s="192">
        <v>2</v>
      </c>
      <c r="E36" s="257"/>
      <c r="F36" s="248">
        <f t="shared" si="0"/>
        <v>0.4</v>
      </c>
      <c r="G36" s="258"/>
      <c r="H36" s="257"/>
      <c r="I36" s="8">
        <v>2</v>
      </c>
      <c r="J36" s="8">
        <v>2</v>
      </c>
      <c r="K36" s="259">
        <f t="shared" si="1"/>
        <v>20</v>
      </c>
      <c r="L36" s="8">
        <v>4</v>
      </c>
      <c r="M36" s="248">
        <f t="shared" si="2"/>
        <v>80000</v>
      </c>
      <c r="N36" s="248">
        <f t="shared" si="3"/>
        <v>0.8</v>
      </c>
      <c r="O36" s="281"/>
    </row>
    <row r="37" spans="1:15">
      <c r="A37" s="8">
        <v>30</v>
      </c>
      <c r="B37" s="255" t="s">
        <v>417</v>
      </c>
      <c r="C37" s="256">
        <v>7</v>
      </c>
      <c r="D37" s="192">
        <v>2</v>
      </c>
      <c r="E37" s="257"/>
      <c r="F37" s="248">
        <f t="shared" si="0"/>
        <v>0.4</v>
      </c>
      <c r="G37" s="258"/>
      <c r="H37" s="257"/>
      <c r="I37" s="8">
        <v>2</v>
      </c>
      <c r="J37" s="8">
        <v>2</v>
      </c>
      <c r="K37" s="259">
        <f t="shared" si="1"/>
        <v>28</v>
      </c>
      <c r="L37" s="8">
        <v>4</v>
      </c>
      <c r="M37" s="248">
        <f t="shared" si="2"/>
        <v>80000</v>
      </c>
      <c r="N37" s="248">
        <f t="shared" si="3"/>
        <v>0.8</v>
      </c>
      <c r="O37" s="281"/>
    </row>
    <row r="38" spans="1:15">
      <c r="A38" s="8">
        <v>31</v>
      </c>
      <c r="B38" s="255" t="s">
        <v>418</v>
      </c>
      <c r="C38" s="256">
        <v>6</v>
      </c>
      <c r="D38" s="192">
        <v>2</v>
      </c>
      <c r="E38" s="257"/>
      <c r="F38" s="248">
        <f t="shared" si="0"/>
        <v>0.4</v>
      </c>
      <c r="G38" s="258"/>
      <c r="H38" s="257"/>
      <c r="I38" s="8">
        <v>2</v>
      </c>
      <c r="J38" s="8">
        <v>2</v>
      </c>
      <c r="K38" s="259">
        <f t="shared" si="1"/>
        <v>24</v>
      </c>
      <c r="L38" s="8">
        <v>4</v>
      </c>
      <c r="M38" s="248">
        <f t="shared" si="2"/>
        <v>80000</v>
      </c>
      <c r="N38" s="248">
        <f t="shared" si="3"/>
        <v>0.8</v>
      </c>
      <c r="O38" s="281"/>
    </row>
    <row r="39" spans="1:15">
      <c r="A39" s="8">
        <v>32</v>
      </c>
      <c r="B39" s="255" t="s">
        <v>419</v>
      </c>
      <c r="C39" s="256">
        <v>3</v>
      </c>
      <c r="D39" s="192">
        <v>2</v>
      </c>
      <c r="E39" s="260"/>
      <c r="F39" s="248">
        <f t="shared" si="0"/>
        <v>0.4</v>
      </c>
      <c r="G39" s="258"/>
      <c r="H39" s="282"/>
      <c r="I39" s="8">
        <v>2</v>
      </c>
      <c r="J39" s="8">
        <v>2</v>
      </c>
      <c r="K39" s="259">
        <f t="shared" si="1"/>
        <v>12</v>
      </c>
      <c r="L39" s="8">
        <v>4</v>
      </c>
      <c r="M39" s="248">
        <f t="shared" si="2"/>
        <v>80000</v>
      </c>
      <c r="N39" s="248">
        <f t="shared" si="3"/>
        <v>0.8</v>
      </c>
      <c r="O39" s="281"/>
    </row>
    <row r="40" spans="1:15">
      <c r="A40" s="8">
        <v>33</v>
      </c>
      <c r="B40" s="255" t="s">
        <v>420</v>
      </c>
      <c r="C40" s="256">
        <v>5</v>
      </c>
      <c r="D40" s="192">
        <v>2</v>
      </c>
      <c r="E40" s="257"/>
      <c r="F40" s="248">
        <f t="shared" si="0"/>
        <v>0.4</v>
      </c>
      <c r="G40" s="258"/>
      <c r="H40" s="257"/>
      <c r="I40" s="8">
        <v>2</v>
      </c>
      <c r="J40" s="8">
        <v>2</v>
      </c>
      <c r="K40" s="259">
        <f t="shared" si="1"/>
        <v>20</v>
      </c>
      <c r="L40" s="8">
        <v>4</v>
      </c>
      <c r="M40" s="248">
        <f t="shared" si="2"/>
        <v>80000</v>
      </c>
      <c r="N40" s="248">
        <f t="shared" si="3"/>
        <v>0.8</v>
      </c>
      <c r="O40" s="281"/>
    </row>
    <row r="41" spans="1:15">
      <c r="A41" s="8">
        <v>34</v>
      </c>
      <c r="B41" s="255" t="s">
        <v>421</v>
      </c>
      <c r="C41" s="256">
        <v>7</v>
      </c>
      <c r="D41" s="192">
        <v>2</v>
      </c>
      <c r="E41" s="257"/>
      <c r="F41" s="248">
        <f t="shared" si="0"/>
        <v>0.4</v>
      </c>
      <c r="G41" s="258"/>
      <c r="H41" s="257"/>
      <c r="I41" s="8">
        <v>2</v>
      </c>
      <c r="J41" s="8">
        <v>2</v>
      </c>
      <c r="K41" s="259">
        <f t="shared" si="1"/>
        <v>28</v>
      </c>
      <c r="L41" s="8">
        <v>4</v>
      </c>
      <c r="M41" s="248">
        <f t="shared" si="2"/>
        <v>80000</v>
      </c>
      <c r="N41" s="248">
        <f t="shared" si="3"/>
        <v>0.8</v>
      </c>
      <c r="O41" s="281"/>
    </row>
    <row r="42" spans="1:15">
      <c r="A42" s="8">
        <v>35</v>
      </c>
      <c r="B42" s="255" t="s">
        <v>422</v>
      </c>
      <c r="C42" s="256">
        <v>6</v>
      </c>
      <c r="D42" s="192">
        <v>2</v>
      </c>
      <c r="E42" s="257"/>
      <c r="F42" s="248">
        <f t="shared" si="0"/>
        <v>0.4</v>
      </c>
      <c r="G42" s="258"/>
      <c r="H42" s="257"/>
      <c r="I42" s="8">
        <v>2</v>
      </c>
      <c r="J42" s="8">
        <v>2</v>
      </c>
      <c r="K42" s="259">
        <f t="shared" si="1"/>
        <v>24</v>
      </c>
      <c r="L42" s="8">
        <v>4</v>
      </c>
      <c r="M42" s="248">
        <f t="shared" si="2"/>
        <v>80000</v>
      </c>
      <c r="N42" s="248">
        <f t="shared" si="3"/>
        <v>0.8</v>
      </c>
      <c r="O42" s="281"/>
    </row>
    <row r="43" spans="1:15">
      <c r="A43" s="8">
        <v>36</v>
      </c>
      <c r="B43" s="255" t="s">
        <v>423</v>
      </c>
      <c r="C43" s="256">
        <v>6</v>
      </c>
      <c r="D43" s="192">
        <v>2</v>
      </c>
      <c r="E43" s="260"/>
      <c r="F43" s="248">
        <f t="shared" si="0"/>
        <v>0.4</v>
      </c>
      <c r="G43" s="258"/>
      <c r="H43" s="282"/>
      <c r="I43" s="8">
        <v>2</v>
      </c>
      <c r="J43" s="8">
        <v>2</v>
      </c>
      <c r="K43" s="259">
        <f t="shared" si="1"/>
        <v>24</v>
      </c>
      <c r="L43" s="8">
        <v>4</v>
      </c>
      <c r="M43" s="248">
        <f t="shared" si="2"/>
        <v>80000</v>
      </c>
      <c r="N43" s="248">
        <f t="shared" si="3"/>
        <v>0.8</v>
      </c>
      <c r="O43" s="281"/>
    </row>
    <row r="44" spans="1:15">
      <c r="A44" s="8">
        <v>37</v>
      </c>
      <c r="B44" s="255" t="s">
        <v>424</v>
      </c>
      <c r="C44" s="256">
        <v>9</v>
      </c>
      <c r="D44" s="192">
        <v>2</v>
      </c>
      <c r="E44" s="257"/>
      <c r="F44" s="248">
        <f t="shared" si="0"/>
        <v>0.4</v>
      </c>
      <c r="G44" s="258"/>
      <c r="H44" s="257"/>
      <c r="I44" s="8">
        <v>2</v>
      </c>
      <c r="J44" s="8">
        <v>2</v>
      </c>
      <c r="K44" s="259">
        <f t="shared" si="1"/>
        <v>36</v>
      </c>
      <c r="L44" s="8">
        <v>4</v>
      </c>
      <c r="M44" s="248">
        <f t="shared" si="2"/>
        <v>80000</v>
      </c>
      <c r="N44" s="248">
        <f t="shared" si="3"/>
        <v>0.8</v>
      </c>
      <c r="O44" s="281"/>
    </row>
    <row r="45" spans="1:15">
      <c r="A45" s="8">
        <v>38</v>
      </c>
      <c r="B45" s="255" t="s">
        <v>425</v>
      </c>
      <c r="C45" s="256">
        <v>11</v>
      </c>
      <c r="D45" s="192">
        <v>2</v>
      </c>
      <c r="E45" s="257"/>
      <c r="F45" s="248">
        <f t="shared" si="0"/>
        <v>0.4</v>
      </c>
      <c r="G45" s="258"/>
      <c r="H45" s="257"/>
      <c r="I45" s="8">
        <v>2</v>
      </c>
      <c r="J45" s="8">
        <v>2</v>
      </c>
      <c r="K45" s="259">
        <f t="shared" si="1"/>
        <v>44</v>
      </c>
      <c r="L45" s="8">
        <v>4</v>
      </c>
      <c r="M45" s="248">
        <f t="shared" si="2"/>
        <v>80000</v>
      </c>
      <c r="N45" s="248">
        <f t="shared" si="3"/>
        <v>0.8</v>
      </c>
      <c r="O45" s="281"/>
    </row>
    <row r="46" spans="1:15">
      <c r="A46" s="8">
        <v>39</v>
      </c>
      <c r="B46" s="255" t="s">
        <v>426</v>
      </c>
      <c r="C46" s="256">
        <v>8</v>
      </c>
      <c r="D46" s="192">
        <v>2</v>
      </c>
      <c r="E46" s="260"/>
      <c r="F46" s="248">
        <f t="shared" si="0"/>
        <v>0.4</v>
      </c>
      <c r="G46" s="258"/>
      <c r="H46" s="282"/>
      <c r="I46" s="8">
        <v>2</v>
      </c>
      <c r="J46" s="8">
        <v>2</v>
      </c>
      <c r="K46" s="259">
        <f t="shared" si="1"/>
        <v>32</v>
      </c>
      <c r="L46" s="8">
        <v>4</v>
      </c>
      <c r="M46" s="248">
        <f t="shared" si="2"/>
        <v>80000</v>
      </c>
      <c r="N46" s="248">
        <f t="shared" si="3"/>
        <v>0.8</v>
      </c>
      <c r="O46" s="281"/>
    </row>
    <row r="47" spans="1:15">
      <c r="A47" s="8">
        <v>40</v>
      </c>
      <c r="B47" s="255" t="s">
        <v>427</v>
      </c>
      <c r="C47" s="256">
        <v>5</v>
      </c>
      <c r="D47" s="192">
        <v>2</v>
      </c>
      <c r="E47" s="260"/>
      <c r="F47" s="248">
        <f t="shared" si="0"/>
        <v>0.4</v>
      </c>
      <c r="G47" s="258"/>
      <c r="H47" s="282"/>
      <c r="I47" s="8">
        <v>2</v>
      </c>
      <c r="J47" s="8">
        <v>2</v>
      </c>
      <c r="K47" s="259">
        <f t="shared" si="1"/>
        <v>20</v>
      </c>
      <c r="L47" s="8">
        <v>4</v>
      </c>
      <c r="M47" s="248">
        <f t="shared" si="2"/>
        <v>80000</v>
      </c>
      <c r="N47" s="248">
        <f t="shared" si="3"/>
        <v>0.8</v>
      </c>
      <c r="O47" s="281"/>
    </row>
    <row r="48" spans="1:15">
      <c r="A48" s="8">
        <v>41</v>
      </c>
      <c r="B48" s="255" t="s">
        <v>428</v>
      </c>
      <c r="C48" s="256">
        <v>8</v>
      </c>
      <c r="D48" s="192">
        <v>2</v>
      </c>
      <c r="E48" s="260"/>
      <c r="F48" s="248">
        <f t="shared" si="0"/>
        <v>0.4</v>
      </c>
      <c r="G48" s="258"/>
      <c r="H48" s="282"/>
      <c r="I48" s="8">
        <v>2</v>
      </c>
      <c r="J48" s="8">
        <v>2</v>
      </c>
      <c r="K48" s="259">
        <f t="shared" si="1"/>
        <v>32</v>
      </c>
      <c r="L48" s="8">
        <v>4</v>
      </c>
      <c r="M48" s="248">
        <f t="shared" si="2"/>
        <v>80000</v>
      </c>
      <c r="N48" s="248">
        <f t="shared" si="3"/>
        <v>0.8</v>
      </c>
      <c r="O48" s="281"/>
    </row>
    <row r="49" spans="1:15">
      <c r="A49" s="8">
        <v>42</v>
      </c>
      <c r="B49" s="255" t="s">
        <v>429</v>
      </c>
      <c r="C49" s="256">
        <v>5</v>
      </c>
      <c r="D49" s="192">
        <v>2</v>
      </c>
      <c r="E49" s="260"/>
      <c r="F49" s="248">
        <f t="shared" si="0"/>
        <v>0.4</v>
      </c>
      <c r="G49" s="258"/>
      <c r="H49" s="282"/>
      <c r="I49" s="8">
        <v>2</v>
      </c>
      <c r="J49" s="8">
        <v>2</v>
      </c>
      <c r="K49" s="259">
        <f t="shared" si="1"/>
        <v>20</v>
      </c>
      <c r="L49" s="8">
        <v>4</v>
      </c>
      <c r="M49" s="248">
        <f t="shared" si="2"/>
        <v>80000</v>
      </c>
      <c r="N49" s="248">
        <f t="shared" si="3"/>
        <v>0.8</v>
      </c>
      <c r="O49" s="281"/>
    </row>
    <row r="50" spans="1:15">
      <c r="A50" s="8">
        <v>43</v>
      </c>
      <c r="B50" s="255" t="s">
        <v>430</v>
      </c>
      <c r="C50" s="256">
        <v>4</v>
      </c>
      <c r="D50" s="192">
        <v>2</v>
      </c>
      <c r="E50" s="257"/>
      <c r="F50" s="248">
        <f t="shared" si="0"/>
        <v>0.4</v>
      </c>
      <c r="G50" s="258"/>
      <c r="H50" s="257"/>
      <c r="I50" s="8">
        <v>2</v>
      </c>
      <c r="J50" s="8">
        <v>2</v>
      </c>
      <c r="K50" s="259">
        <f t="shared" si="1"/>
        <v>16</v>
      </c>
      <c r="L50" s="8">
        <v>4</v>
      </c>
      <c r="M50" s="248">
        <f t="shared" si="2"/>
        <v>80000</v>
      </c>
      <c r="N50" s="248">
        <f t="shared" si="3"/>
        <v>0.8</v>
      </c>
      <c r="O50" s="281"/>
    </row>
    <row r="51" spans="1:15">
      <c r="A51" s="8">
        <v>44</v>
      </c>
      <c r="B51" s="255" t="s">
        <v>431</v>
      </c>
      <c r="C51" s="256">
        <v>3</v>
      </c>
      <c r="D51" s="192">
        <v>2</v>
      </c>
      <c r="E51" s="257"/>
      <c r="F51" s="248">
        <f t="shared" si="0"/>
        <v>0.4</v>
      </c>
      <c r="G51" s="258"/>
      <c r="H51" s="257"/>
      <c r="I51" s="8">
        <v>2</v>
      </c>
      <c r="J51" s="8">
        <v>2</v>
      </c>
      <c r="K51" s="259">
        <f t="shared" si="1"/>
        <v>12</v>
      </c>
      <c r="L51" s="8">
        <v>4</v>
      </c>
      <c r="M51" s="248">
        <f t="shared" si="2"/>
        <v>80000</v>
      </c>
      <c r="N51" s="248">
        <f t="shared" si="3"/>
        <v>0.8</v>
      </c>
      <c r="O51" s="281"/>
    </row>
    <row r="52" spans="1:15">
      <c r="A52" s="8">
        <v>45</v>
      </c>
      <c r="B52" s="255" t="s">
        <v>432</v>
      </c>
      <c r="C52" s="256">
        <v>8</v>
      </c>
      <c r="D52" s="192">
        <v>2</v>
      </c>
      <c r="E52" s="257"/>
      <c r="F52" s="248">
        <f t="shared" si="0"/>
        <v>0.4</v>
      </c>
      <c r="G52" s="258"/>
      <c r="H52" s="257"/>
      <c r="I52" s="8">
        <v>2</v>
      </c>
      <c r="J52" s="8">
        <v>2</v>
      </c>
      <c r="K52" s="259">
        <f t="shared" si="1"/>
        <v>32</v>
      </c>
      <c r="L52" s="8">
        <v>4</v>
      </c>
      <c r="M52" s="248">
        <f t="shared" si="2"/>
        <v>80000</v>
      </c>
      <c r="N52" s="248">
        <f t="shared" si="3"/>
        <v>0.8</v>
      </c>
      <c r="O52" s="281"/>
    </row>
    <row r="53" spans="1:15">
      <c r="A53" s="8">
        <v>46</v>
      </c>
      <c r="B53" s="255" t="s">
        <v>433</v>
      </c>
      <c r="C53" s="256">
        <v>5</v>
      </c>
      <c r="D53" s="192">
        <v>2</v>
      </c>
      <c r="E53" s="257"/>
      <c r="F53" s="248">
        <f t="shared" si="0"/>
        <v>0.4</v>
      </c>
      <c r="G53" s="258"/>
      <c r="H53" s="257"/>
      <c r="I53" s="8">
        <v>2</v>
      </c>
      <c r="J53" s="8">
        <v>2</v>
      </c>
      <c r="K53" s="259">
        <f t="shared" si="1"/>
        <v>20</v>
      </c>
      <c r="L53" s="8">
        <v>4</v>
      </c>
      <c r="M53" s="248">
        <f t="shared" si="2"/>
        <v>80000</v>
      </c>
      <c r="N53" s="248">
        <f t="shared" si="3"/>
        <v>0.8</v>
      </c>
      <c r="O53" s="281"/>
    </row>
    <row r="54" spans="1:15">
      <c r="A54" s="8">
        <v>47</v>
      </c>
      <c r="B54" s="255" t="s">
        <v>434</v>
      </c>
      <c r="C54" s="256">
        <v>3</v>
      </c>
      <c r="D54" s="192">
        <v>2</v>
      </c>
      <c r="E54" s="257"/>
      <c r="F54" s="248">
        <f t="shared" si="0"/>
        <v>0.4</v>
      </c>
      <c r="G54" s="258"/>
      <c r="H54" s="257"/>
      <c r="I54" s="8">
        <v>2</v>
      </c>
      <c r="J54" s="8">
        <v>2</v>
      </c>
      <c r="K54" s="259">
        <f t="shared" si="1"/>
        <v>12</v>
      </c>
      <c r="L54" s="8">
        <v>4</v>
      </c>
      <c r="M54" s="248">
        <f t="shared" si="2"/>
        <v>80000</v>
      </c>
      <c r="N54" s="248">
        <f t="shared" si="3"/>
        <v>0.8</v>
      </c>
      <c r="O54" s="281"/>
    </row>
    <row r="55" spans="1:15">
      <c r="A55" s="8">
        <v>48</v>
      </c>
      <c r="B55" s="255" t="s">
        <v>435</v>
      </c>
      <c r="C55" s="256">
        <v>6</v>
      </c>
      <c r="D55" s="192">
        <v>2</v>
      </c>
      <c r="E55" s="257"/>
      <c r="F55" s="248">
        <f t="shared" si="0"/>
        <v>0.4</v>
      </c>
      <c r="G55" s="258"/>
      <c r="H55" s="257"/>
      <c r="I55" s="8">
        <v>2</v>
      </c>
      <c r="J55" s="8">
        <v>2</v>
      </c>
      <c r="K55" s="259">
        <f t="shared" si="1"/>
        <v>24</v>
      </c>
      <c r="L55" s="8">
        <v>4</v>
      </c>
      <c r="M55" s="248">
        <f t="shared" si="2"/>
        <v>80000</v>
      </c>
      <c r="N55" s="248">
        <f t="shared" si="3"/>
        <v>0.8</v>
      </c>
      <c r="O55" s="281"/>
    </row>
    <row r="56" spans="1:15">
      <c r="A56" s="8">
        <v>49</v>
      </c>
      <c r="B56" s="255" t="s">
        <v>436</v>
      </c>
      <c r="C56" s="256">
        <v>6</v>
      </c>
      <c r="D56" s="192">
        <v>2</v>
      </c>
      <c r="E56" s="260"/>
      <c r="F56" s="248">
        <f t="shared" si="0"/>
        <v>0.4</v>
      </c>
      <c r="G56" s="258"/>
      <c r="H56" s="282"/>
      <c r="I56" s="8">
        <v>2</v>
      </c>
      <c r="J56" s="8">
        <v>2</v>
      </c>
      <c r="K56" s="259">
        <f t="shared" si="1"/>
        <v>24</v>
      </c>
      <c r="L56" s="8">
        <v>4</v>
      </c>
      <c r="M56" s="248">
        <f t="shared" si="2"/>
        <v>80000</v>
      </c>
      <c r="N56" s="248">
        <f t="shared" si="3"/>
        <v>0.8</v>
      </c>
      <c r="O56" s="281"/>
    </row>
    <row r="57" spans="1:15">
      <c r="A57" s="8">
        <v>50</v>
      </c>
      <c r="B57" s="255" t="s">
        <v>437</v>
      </c>
      <c r="C57" s="256">
        <v>3</v>
      </c>
      <c r="D57" s="192">
        <v>2</v>
      </c>
      <c r="E57" s="257"/>
      <c r="F57" s="248">
        <f t="shared" si="0"/>
        <v>0.4</v>
      </c>
      <c r="G57" s="258"/>
      <c r="H57" s="257"/>
      <c r="I57" s="8">
        <v>2</v>
      </c>
      <c r="J57" s="8">
        <v>2</v>
      </c>
      <c r="K57" s="259">
        <f t="shared" si="1"/>
        <v>12</v>
      </c>
      <c r="L57" s="8">
        <v>4</v>
      </c>
      <c r="M57" s="248">
        <f t="shared" si="2"/>
        <v>80000</v>
      </c>
      <c r="N57" s="248">
        <f t="shared" si="3"/>
        <v>0.8</v>
      </c>
      <c r="O57" s="281"/>
    </row>
    <row r="58" spans="1:15">
      <c r="A58" s="8">
        <v>51</v>
      </c>
      <c r="B58" s="255" t="s">
        <v>438</v>
      </c>
      <c r="C58" s="256">
        <v>7</v>
      </c>
      <c r="D58" s="192">
        <v>2</v>
      </c>
      <c r="E58" s="257"/>
      <c r="F58" s="248">
        <f t="shared" si="0"/>
        <v>0.4</v>
      </c>
      <c r="G58" s="258"/>
      <c r="H58" s="257"/>
      <c r="I58" s="8">
        <v>2</v>
      </c>
      <c r="J58" s="8">
        <v>2</v>
      </c>
      <c r="K58" s="259">
        <f t="shared" si="1"/>
        <v>28</v>
      </c>
      <c r="L58" s="8">
        <v>4</v>
      </c>
      <c r="M58" s="248">
        <f t="shared" si="2"/>
        <v>80000</v>
      </c>
      <c r="N58" s="248">
        <f t="shared" si="3"/>
        <v>0.8</v>
      </c>
      <c r="O58" s="281"/>
    </row>
    <row r="59" spans="1:15">
      <c r="A59" s="159"/>
      <c r="B59" s="159" t="s">
        <v>86</v>
      </c>
      <c r="C59" s="160">
        <f t="shared" ref="C59:L59" si="4">SUM(C7:C58)</f>
        <v>313</v>
      </c>
      <c r="D59" s="160">
        <f t="shared" si="4"/>
        <v>102</v>
      </c>
      <c r="E59" s="160">
        <f t="shared" si="4"/>
        <v>0</v>
      </c>
      <c r="F59" s="261">
        <f>SUM(F7:F58)</f>
        <v>20.399999999999991</v>
      </c>
      <c r="G59" s="261">
        <f>SUM(G7:G58)</f>
        <v>0</v>
      </c>
      <c r="H59" s="160">
        <f t="shared" si="4"/>
        <v>0</v>
      </c>
      <c r="I59" s="160">
        <f t="shared" si="4"/>
        <v>102</v>
      </c>
      <c r="J59" s="160">
        <f t="shared" si="4"/>
        <v>102</v>
      </c>
      <c r="K59" s="160">
        <f t="shared" si="4"/>
        <v>1252</v>
      </c>
      <c r="L59" s="160">
        <f t="shared" si="4"/>
        <v>204</v>
      </c>
      <c r="M59" s="237"/>
      <c r="N59" s="262">
        <f>SUM(N7:N58)</f>
        <v>40.799999999999983</v>
      </c>
      <c r="O59" s="237"/>
    </row>
  </sheetData>
  <mergeCells count="16">
    <mergeCell ref="A2:J2"/>
    <mergeCell ref="A3:A5"/>
    <mergeCell ref="B3:B5"/>
    <mergeCell ref="C3:C5"/>
    <mergeCell ref="D3:H3"/>
    <mergeCell ref="I3:N3"/>
    <mergeCell ref="H4:H5"/>
    <mergeCell ref="I4:K4"/>
    <mergeCell ref="L4:L5"/>
    <mergeCell ref="M4:M5"/>
    <mergeCell ref="N4:N5"/>
    <mergeCell ref="O3:O5"/>
    <mergeCell ref="D4:D5"/>
    <mergeCell ref="E4:E5"/>
    <mergeCell ref="F4:F5"/>
    <mergeCell ref="G4:G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Q59"/>
  <sheetViews>
    <sheetView showGridLines="0" topLeftCell="A3" zoomScale="90" zoomScaleNormal="90" workbookViewId="0">
      <selection activeCell="I20" sqref="I20"/>
    </sheetView>
  </sheetViews>
  <sheetFormatPr defaultColWidth="9.140625" defaultRowHeight="15"/>
  <cols>
    <col min="1" max="1" width="8.7109375" style="145" customWidth="1"/>
    <col min="2" max="2" width="17" style="145" customWidth="1"/>
    <col min="3" max="3" width="8.5703125" style="145" customWidth="1"/>
    <col min="4" max="4" width="8.42578125" style="145" customWidth="1"/>
    <col min="5" max="5" width="10.140625" style="145" customWidth="1"/>
    <col min="6" max="6" width="9.7109375" style="145" customWidth="1"/>
    <col min="7" max="7" width="9.5703125" style="145" customWidth="1"/>
    <col min="8" max="8" width="13.28515625" style="145" customWidth="1"/>
    <col min="9" max="10" width="12.28515625" style="145" customWidth="1"/>
    <col min="11" max="12" width="13.42578125" style="145" customWidth="1"/>
    <col min="13" max="13" width="12.85546875" style="145" customWidth="1"/>
    <col min="14" max="14" width="11.140625" style="145" customWidth="1"/>
    <col min="15" max="15" width="10.140625" style="145" customWidth="1"/>
    <col min="16" max="16" width="16.28515625" style="145" customWidth="1"/>
    <col min="17" max="17" width="14.42578125" style="145" customWidth="1"/>
    <col min="18" max="16384" width="9.140625" style="145"/>
  </cols>
  <sheetData>
    <row r="1" spans="1:17" s="195" customFormat="1">
      <c r="A1" s="188" t="s">
        <v>299</v>
      </c>
      <c r="B1" s="189"/>
      <c r="C1" s="189"/>
      <c r="D1" s="189"/>
      <c r="E1" s="189"/>
      <c r="F1" s="189"/>
      <c r="G1" s="189"/>
      <c r="H1" s="189"/>
      <c r="I1" s="189"/>
      <c r="J1" s="189"/>
      <c r="K1" s="189"/>
      <c r="L1" s="189"/>
      <c r="M1" s="189"/>
      <c r="N1" s="189"/>
      <c r="O1" s="189"/>
      <c r="Q1" s="196" t="s">
        <v>300</v>
      </c>
    </row>
    <row r="2" spans="1:17" s="195" customFormat="1" ht="15" customHeight="1">
      <c r="A2" s="312" t="s">
        <v>382</v>
      </c>
      <c r="B2" s="312"/>
      <c r="C2" s="312"/>
      <c r="D2" s="312"/>
      <c r="E2" s="312"/>
      <c r="F2" s="312"/>
      <c r="G2" s="312"/>
      <c r="H2" s="312"/>
      <c r="I2" s="312"/>
      <c r="J2" s="312"/>
      <c r="K2" s="189"/>
      <c r="L2" s="189"/>
      <c r="M2" s="189"/>
      <c r="N2" s="189"/>
      <c r="O2" s="189"/>
      <c r="Q2" s="196"/>
    </row>
    <row r="3" spans="1:17" ht="38.25" customHeight="1">
      <c r="A3" s="353" t="s">
        <v>225</v>
      </c>
      <c r="B3" s="353" t="s">
        <v>187</v>
      </c>
      <c r="C3" s="350" t="s">
        <v>301</v>
      </c>
      <c r="D3" s="351"/>
      <c r="E3" s="352"/>
      <c r="F3" s="350" t="s">
        <v>206</v>
      </c>
      <c r="G3" s="351"/>
      <c r="H3" s="351"/>
      <c r="I3" s="351"/>
      <c r="J3" s="352"/>
      <c r="K3" s="353" t="s">
        <v>207</v>
      </c>
      <c r="L3" s="353"/>
      <c r="M3" s="353"/>
      <c r="N3" s="353"/>
      <c r="O3" s="353"/>
      <c r="P3" s="353"/>
      <c r="Q3" s="348" t="s">
        <v>118</v>
      </c>
    </row>
    <row r="4" spans="1:17" ht="44.25" customHeight="1">
      <c r="A4" s="353"/>
      <c r="B4" s="353"/>
      <c r="C4" s="331" t="s">
        <v>302</v>
      </c>
      <c r="D4" s="331" t="s">
        <v>303</v>
      </c>
      <c r="E4" s="331" t="s">
        <v>304</v>
      </c>
      <c r="F4" s="331" t="s">
        <v>286</v>
      </c>
      <c r="G4" s="331" t="s">
        <v>287</v>
      </c>
      <c r="H4" s="331" t="s">
        <v>122</v>
      </c>
      <c r="I4" s="331" t="s">
        <v>123</v>
      </c>
      <c r="J4" s="331" t="s">
        <v>124</v>
      </c>
      <c r="K4" s="331" t="s">
        <v>288</v>
      </c>
      <c r="L4" s="331"/>
      <c r="M4" s="331"/>
      <c r="N4" s="385" t="s">
        <v>289</v>
      </c>
      <c r="O4" s="385" t="s">
        <v>296</v>
      </c>
      <c r="P4" s="385" t="s">
        <v>212</v>
      </c>
      <c r="Q4" s="387"/>
    </row>
    <row r="5" spans="1:17" ht="45">
      <c r="A5" s="353"/>
      <c r="B5" s="353"/>
      <c r="C5" s="331"/>
      <c r="D5" s="331"/>
      <c r="E5" s="331"/>
      <c r="F5" s="331"/>
      <c r="G5" s="331"/>
      <c r="H5" s="331"/>
      <c r="I5" s="331"/>
      <c r="J5" s="331"/>
      <c r="K5" s="191" t="s">
        <v>305</v>
      </c>
      <c r="L5" s="191" t="s">
        <v>306</v>
      </c>
      <c r="M5" s="191" t="s">
        <v>307</v>
      </c>
      <c r="N5" s="386"/>
      <c r="O5" s="386"/>
      <c r="P5" s="386"/>
      <c r="Q5" s="349"/>
    </row>
    <row r="6" spans="1:17" ht="21" customHeight="1">
      <c r="A6" s="179"/>
      <c r="B6" s="179"/>
      <c r="C6" s="179"/>
      <c r="D6" s="179"/>
      <c r="E6" s="179"/>
      <c r="F6" s="179"/>
      <c r="G6" s="179"/>
      <c r="H6" s="179"/>
      <c r="I6" s="179"/>
      <c r="J6" s="179"/>
      <c r="K6" s="179"/>
      <c r="L6" s="179"/>
      <c r="M6" s="179"/>
      <c r="N6" s="179" t="s">
        <v>14</v>
      </c>
      <c r="O6" s="179" t="s">
        <v>15</v>
      </c>
      <c r="P6" s="179" t="s">
        <v>232</v>
      </c>
      <c r="Q6" s="179"/>
    </row>
    <row r="7" spans="1:17" ht="76.5">
      <c r="A7" s="8"/>
      <c r="B7" s="197" t="s">
        <v>138</v>
      </c>
      <c r="C7" s="8"/>
      <c r="D7" s="8"/>
      <c r="E7" s="8"/>
      <c r="F7" s="198"/>
      <c r="G7" s="198"/>
      <c r="H7" s="8"/>
      <c r="I7" s="198"/>
      <c r="J7" s="199"/>
      <c r="K7" s="8"/>
      <c r="L7" s="8"/>
      <c r="M7" s="8"/>
      <c r="N7" s="8"/>
      <c r="O7" s="8"/>
      <c r="P7" s="194">
        <f>(N7*O7)/100000</f>
        <v>0</v>
      </c>
      <c r="Q7" s="10"/>
    </row>
    <row r="8" spans="1:17">
      <c r="A8" s="8">
        <v>1</v>
      </c>
      <c r="B8" s="255" t="s">
        <v>388</v>
      </c>
      <c r="C8" s="256">
        <v>4</v>
      </c>
      <c r="D8" s="247">
        <v>6</v>
      </c>
      <c r="E8" s="247">
        <v>72</v>
      </c>
      <c r="F8" s="256">
        <f>C8*4</f>
        <v>16</v>
      </c>
      <c r="G8" s="260"/>
      <c r="H8" s="263">
        <f>F8*0.1</f>
        <v>1.6</v>
      </c>
      <c r="I8" s="264"/>
      <c r="J8" s="265">
        <f>H8-I8</f>
        <v>1.6</v>
      </c>
      <c r="K8" s="8">
        <v>2</v>
      </c>
      <c r="L8" s="8">
        <v>2</v>
      </c>
      <c r="M8" s="8">
        <f>C8*6</f>
        <v>24</v>
      </c>
      <c r="N8" s="8">
        <f>F8</f>
        <v>16</v>
      </c>
      <c r="O8" s="8">
        <v>10000</v>
      </c>
      <c r="P8" s="266">
        <f>(N8*O8)/100000</f>
        <v>1.6</v>
      </c>
      <c r="Q8" s="10"/>
    </row>
    <row r="9" spans="1:17">
      <c r="A9" s="8">
        <v>2</v>
      </c>
      <c r="B9" s="255" t="s">
        <v>389</v>
      </c>
      <c r="C9" s="256">
        <v>6</v>
      </c>
      <c r="D9" s="247">
        <v>14</v>
      </c>
      <c r="E9" s="247">
        <v>157</v>
      </c>
      <c r="F9" s="256">
        <f t="shared" ref="F9:F58" si="0">C9*4</f>
        <v>24</v>
      </c>
      <c r="G9" s="260"/>
      <c r="H9" s="263">
        <f t="shared" ref="H9:H58" si="1">F9*0.1</f>
        <v>2.4000000000000004</v>
      </c>
      <c r="I9" s="264"/>
      <c r="J9" s="265">
        <f t="shared" ref="J9:J58" si="2">H9-I9</f>
        <v>2.4000000000000004</v>
      </c>
      <c r="K9" s="8">
        <v>2</v>
      </c>
      <c r="L9" s="8">
        <v>2</v>
      </c>
      <c r="M9" s="8">
        <f t="shared" ref="M9:M58" si="3">C9*6</f>
        <v>36</v>
      </c>
      <c r="N9" s="8">
        <f t="shared" ref="N9:N58" si="4">F9</f>
        <v>24</v>
      </c>
      <c r="O9" s="8">
        <v>10000</v>
      </c>
      <c r="P9" s="266">
        <f t="shared" ref="P9:P58" si="5">(N9*O9)/100000</f>
        <v>2.4</v>
      </c>
      <c r="Q9" s="10"/>
    </row>
    <row r="10" spans="1:17">
      <c r="A10" s="8">
        <v>3</v>
      </c>
      <c r="B10" s="255" t="s">
        <v>390</v>
      </c>
      <c r="C10" s="256">
        <v>4</v>
      </c>
      <c r="D10" s="247">
        <v>16</v>
      </c>
      <c r="E10" s="247">
        <v>175</v>
      </c>
      <c r="F10" s="256">
        <f t="shared" si="0"/>
        <v>16</v>
      </c>
      <c r="G10" s="257"/>
      <c r="H10" s="263">
        <f t="shared" si="1"/>
        <v>1.6</v>
      </c>
      <c r="I10" s="264"/>
      <c r="J10" s="265">
        <f t="shared" si="2"/>
        <v>1.6</v>
      </c>
      <c r="K10" s="8">
        <v>2</v>
      </c>
      <c r="L10" s="8">
        <v>2</v>
      </c>
      <c r="M10" s="8">
        <f t="shared" si="3"/>
        <v>24</v>
      </c>
      <c r="N10" s="8">
        <f t="shared" si="4"/>
        <v>16</v>
      </c>
      <c r="O10" s="8">
        <v>10000</v>
      </c>
      <c r="P10" s="266">
        <f t="shared" si="5"/>
        <v>1.6</v>
      </c>
      <c r="Q10" s="10"/>
    </row>
    <row r="11" spans="1:17">
      <c r="A11" s="8">
        <v>4</v>
      </c>
      <c r="B11" s="255" t="s">
        <v>391</v>
      </c>
      <c r="C11" s="256">
        <v>4</v>
      </c>
      <c r="D11" s="247">
        <v>10</v>
      </c>
      <c r="E11" s="247">
        <v>97</v>
      </c>
      <c r="F11" s="256">
        <f t="shared" si="0"/>
        <v>16</v>
      </c>
      <c r="G11" s="257"/>
      <c r="H11" s="263">
        <f t="shared" si="1"/>
        <v>1.6</v>
      </c>
      <c r="I11" s="264"/>
      <c r="J11" s="265">
        <f t="shared" si="2"/>
        <v>1.6</v>
      </c>
      <c r="K11" s="8">
        <v>2</v>
      </c>
      <c r="L11" s="8">
        <v>2</v>
      </c>
      <c r="M11" s="8">
        <f t="shared" si="3"/>
        <v>24</v>
      </c>
      <c r="N11" s="8">
        <f t="shared" si="4"/>
        <v>16</v>
      </c>
      <c r="O11" s="8">
        <v>10000</v>
      </c>
      <c r="P11" s="266">
        <f t="shared" si="5"/>
        <v>1.6</v>
      </c>
      <c r="Q11" s="10"/>
    </row>
    <row r="12" spans="1:17">
      <c r="A12" s="8">
        <v>5</v>
      </c>
      <c r="B12" s="255" t="s">
        <v>392</v>
      </c>
      <c r="C12" s="256">
        <v>10</v>
      </c>
      <c r="D12" s="247">
        <v>37</v>
      </c>
      <c r="E12" s="247">
        <v>288</v>
      </c>
      <c r="F12" s="256">
        <f t="shared" si="0"/>
        <v>40</v>
      </c>
      <c r="G12" s="257"/>
      <c r="H12" s="263">
        <f t="shared" si="1"/>
        <v>4</v>
      </c>
      <c r="I12" s="264"/>
      <c r="J12" s="265">
        <f t="shared" si="2"/>
        <v>4</v>
      </c>
      <c r="K12" s="8">
        <v>2</v>
      </c>
      <c r="L12" s="8">
        <v>2</v>
      </c>
      <c r="M12" s="8">
        <f t="shared" si="3"/>
        <v>60</v>
      </c>
      <c r="N12" s="8">
        <f t="shared" si="4"/>
        <v>40</v>
      </c>
      <c r="O12" s="8">
        <v>10000</v>
      </c>
      <c r="P12" s="266">
        <f t="shared" si="5"/>
        <v>4</v>
      </c>
      <c r="Q12" s="10"/>
    </row>
    <row r="13" spans="1:17">
      <c r="A13" s="8">
        <v>6</v>
      </c>
      <c r="B13" s="255" t="s">
        <v>393</v>
      </c>
      <c r="C13" s="256">
        <v>7</v>
      </c>
      <c r="D13" s="247">
        <v>31</v>
      </c>
      <c r="E13" s="247">
        <v>236</v>
      </c>
      <c r="F13" s="256">
        <f t="shared" si="0"/>
        <v>28</v>
      </c>
      <c r="G13" s="260"/>
      <c r="H13" s="263">
        <f t="shared" si="1"/>
        <v>2.8000000000000003</v>
      </c>
      <c r="I13" s="264"/>
      <c r="J13" s="265">
        <f t="shared" si="2"/>
        <v>2.8000000000000003</v>
      </c>
      <c r="K13" s="8">
        <v>2</v>
      </c>
      <c r="L13" s="8">
        <v>2</v>
      </c>
      <c r="M13" s="8">
        <f t="shared" si="3"/>
        <v>42</v>
      </c>
      <c r="N13" s="8">
        <f t="shared" si="4"/>
        <v>28</v>
      </c>
      <c r="O13" s="8">
        <v>10000</v>
      </c>
      <c r="P13" s="266">
        <f t="shared" si="5"/>
        <v>2.8</v>
      </c>
      <c r="Q13" s="10"/>
    </row>
    <row r="14" spans="1:17">
      <c r="A14" s="8">
        <v>7</v>
      </c>
      <c r="B14" s="255" t="s">
        <v>394</v>
      </c>
      <c r="C14" s="256">
        <v>10</v>
      </c>
      <c r="D14" s="247">
        <v>35</v>
      </c>
      <c r="E14" s="247">
        <v>264</v>
      </c>
      <c r="F14" s="256">
        <f t="shared" si="0"/>
        <v>40</v>
      </c>
      <c r="G14" s="257"/>
      <c r="H14" s="263">
        <f t="shared" si="1"/>
        <v>4</v>
      </c>
      <c r="I14" s="264"/>
      <c r="J14" s="265">
        <f t="shared" si="2"/>
        <v>4</v>
      </c>
      <c r="K14" s="8">
        <v>2</v>
      </c>
      <c r="L14" s="8">
        <v>2</v>
      </c>
      <c r="M14" s="8">
        <f t="shared" si="3"/>
        <v>60</v>
      </c>
      <c r="N14" s="8">
        <f t="shared" si="4"/>
        <v>40</v>
      </c>
      <c r="O14" s="8">
        <v>10000</v>
      </c>
      <c r="P14" s="266">
        <f t="shared" si="5"/>
        <v>4</v>
      </c>
      <c r="Q14" s="10"/>
    </row>
    <row r="15" spans="1:17">
      <c r="A15" s="8">
        <v>8</v>
      </c>
      <c r="B15" s="255" t="s">
        <v>395</v>
      </c>
      <c r="C15" s="256">
        <v>6</v>
      </c>
      <c r="D15" s="247">
        <v>22</v>
      </c>
      <c r="E15" s="247">
        <v>182</v>
      </c>
      <c r="F15" s="256">
        <f t="shared" si="0"/>
        <v>24</v>
      </c>
      <c r="G15" s="260"/>
      <c r="H15" s="263">
        <f t="shared" si="1"/>
        <v>2.4000000000000004</v>
      </c>
      <c r="I15" s="264"/>
      <c r="J15" s="265">
        <f t="shared" si="2"/>
        <v>2.4000000000000004</v>
      </c>
      <c r="K15" s="8">
        <v>2</v>
      </c>
      <c r="L15" s="8">
        <v>2</v>
      </c>
      <c r="M15" s="8">
        <f t="shared" si="3"/>
        <v>36</v>
      </c>
      <c r="N15" s="8">
        <f t="shared" si="4"/>
        <v>24</v>
      </c>
      <c r="O15" s="8">
        <v>10000</v>
      </c>
      <c r="P15" s="266">
        <f t="shared" si="5"/>
        <v>2.4</v>
      </c>
      <c r="Q15" s="10"/>
    </row>
    <row r="16" spans="1:17">
      <c r="A16" s="8">
        <v>9</v>
      </c>
      <c r="B16" s="255" t="s">
        <v>396</v>
      </c>
      <c r="C16" s="256">
        <v>2</v>
      </c>
      <c r="D16" s="247">
        <v>16</v>
      </c>
      <c r="E16" s="247">
        <v>63</v>
      </c>
      <c r="F16" s="256">
        <f t="shared" si="0"/>
        <v>8</v>
      </c>
      <c r="G16" s="260"/>
      <c r="H16" s="263">
        <f t="shared" si="1"/>
        <v>0.8</v>
      </c>
      <c r="I16" s="264"/>
      <c r="J16" s="265">
        <f t="shared" si="2"/>
        <v>0.8</v>
      </c>
      <c r="K16" s="8">
        <v>2</v>
      </c>
      <c r="L16" s="8">
        <v>2</v>
      </c>
      <c r="M16" s="8">
        <f t="shared" si="3"/>
        <v>12</v>
      </c>
      <c r="N16" s="8">
        <f t="shared" si="4"/>
        <v>8</v>
      </c>
      <c r="O16" s="8">
        <v>10000</v>
      </c>
      <c r="P16" s="266">
        <f t="shared" si="5"/>
        <v>0.8</v>
      </c>
      <c r="Q16" s="10"/>
    </row>
    <row r="17" spans="1:17">
      <c r="A17" s="8">
        <v>10</v>
      </c>
      <c r="B17" s="255" t="s">
        <v>397</v>
      </c>
      <c r="C17" s="256">
        <v>2</v>
      </c>
      <c r="D17" s="247">
        <v>15</v>
      </c>
      <c r="E17" s="247">
        <v>97</v>
      </c>
      <c r="F17" s="256">
        <f t="shared" si="0"/>
        <v>8</v>
      </c>
      <c r="G17" s="260"/>
      <c r="H17" s="263">
        <f t="shared" si="1"/>
        <v>0.8</v>
      </c>
      <c r="I17" s="264"/>
      <c r="J17" s="265">
        <f t="shared" si="2"/>
        <v>0.8</v>
      </c>
      <c r="K17" s="8">
        <v>2</v>
      </c>
      <c r="L17" s="8">
        <v>2</v>
      </c>
      <c r="M17" s="8">
        <f t="shared" si="3"/>
        <v>12</v>
      </c>
      <c r="N17" s="8">
        <f t="shared" si="4"/>
        <v>8</v>
      </c>
      <c r="O17" s="8">
        <v>10000</v>
      </c>
      <c r="P17" s="266">
        <f t="shared" si="5"/>
        <v>0.8</v>
      </c>
      <c r="Q17" s="10"/>
    </row>
    <row r="18" spans="1:17">
      <c r="A18" s="8">
        <v>11</v>
      </c>
      <c r="B18" s="255" t="s">
        <v>398</v>
      </c>
      <c r="C18" s="256">
        <v>8</v>
      </c>
      <c r="D18" s="247">
        <v>37</v>
      </c>
      <c r="E18" s="247">
        <v>189</v>
      </c>
      <c r="F18" s="256">
        <f t="shared" si="0"/>
        <v>32</v>
      </c>
      <c r="G18" s="260"/>
      <c r="H18" s="263">
        <f t="shared" si="1"/>
        <v>3.2</v>
      </c>
      <c r="I18" s="264"/>
      <c r="J18" s="265">
        <f>H18-I18</f>
        <v>3.2</v>
      </c>
      <c r="K18" s="8">
        <v>2</v>
      </c>
      <c r="L18" s="8">
        <v>2</v>
      </c>
      <c r="M18" s="8">
        <f t="shared" si="3"/>
        <v>48</v>
      </c>
      <c r="N18" s="8">
        <f t="shared" si="4"/>
        <v>32</v>
      </c>
      <c r="O18" s="8">
        <v>10000</v>
      </c>
      <c r="P18" s="266">
        <f t="shared" si="5"/>
        <v>3.2</v>
      </c>
      <c r="Q18" s="10"/>
    </row>
    <row r="19" spans="1:17">
      <c r="A19" s="8">
        <v>12</v>
      </c>
      <c r="B19" s="255" t="s">
        <v>399</v>
      </c>
      <c r="C19" s="256">
        <v>11</v>
      </c>
      <c r="D19" s="247">
        <v>68</v>
      </c>
      <c r="E19" s="247">
        <v>313</v>
      </c>
      <c r="F19" s="256">
        <f t="shared" si="0"/>
        <v>44</v>
      </c>
      <c r="G19" s="260"/>
      <c r="H19" s="263">
        <f t="shared" si="1"/>
        <v>4.4000000000000004</v>
      </c>
      <c r="I19" s="264"/>
      <c r="J19" s="265">
        <f t="shared" si="2"/>
        <v>4.4000000000000004</v>
      </c>
      <c r="K19" s="8">
        <v>2</v>
      </c>
      <c r="L19" s="8">
        <v>2</v>
      </c>
      <c r="M19" s="8">
        <f t="shared" si="3"/>
        <v>66</v>
      </c>
      <c r="N19" s="8">
        <f t="shared" si="4"/>
        <v>44</v>
      </c>
      <c r="O19" s="8">
        <v>10000</v>
      </c>
      <c r="P19" s="266">
        <f t="shared" si="5"/>
        <v>4.4000000000000004</v>
      </c>
      <c r="Q19" s="10"/>
    </row>
    <row r="20" spans="1:17">
      <c r="A20" s="8">
        <v>13</v>
      </c>
      <c r="B20" s="255" t="s">
        <v>400</v>
      </c>
      <c r="C20" s="256">
        <v>7</v>
      </c>
      <c r="D20" s="247">
        <v>15</v>
      </c>
      <c r="E20" s="247">
        <v>138</v>
      </c>
      <c r="F20" s="256">
        <f t="shared" si="0"/>
        <v>28</v>
      </c>
      <c r="G20" s="260"/>
      <c r="H20" s="263">
        <f t="shared" si="1"/>
        <v>2.8000000000000003</v>
      </c>
      <c r="I20" s="264"/>
      <c r="J20" s="265">
        <f t="shared" si="2"/>
        <v>2.8000000000000003</v>
      </c>
      <c r="K20" s="8">
        <v>2</v>
      </c>
      <c r="L20" s="8">
        <v>2</v>
      </c>
      <c r="M20" s="8">
        <f t="shared" si="3"/>
        <v>42</v>
      </c>
      <c r="N20" s="8">
        <f t="shared" si="4"/>
        <v>28</v>
      </c>
      <c r="O20" s="8">
        <v>10000</v>
      </c>
      <c r="P20" s="266">
        <f t="shared" si="5"/>
        <v>2.8</v>
      </c>
      <c r="Q20" s="10"/>
    </row>
    <row r="21" spans="1:17">
      <c r="A21" s="8">
        <v>14</v>
      </c>
      <c r="B21" s="255" t="s">
        <v>401</v>
      </c>
      <c r="C21" s="256">
        <v>3</v>
      </c>
      <c r="D21" s="247">
        <v>11</v>
      </c>
      <c r="E21" s="247">
        <v>90</v>
      </c>
      <c r="F21" s="256">
        <f t="shared" si="0"/>
        <v>12</v>
      </c>
      <c r="G21" s="257"/>
      <c r="H21" s="263">
        <f t="shared" si="1"/>
        <v>1.2000000000000002</v>
      </c>
      <c r="I21" s="264"/>
      <c r="J21" s="265">
        <f t="shared" si="2"/>
        <v>1.2000000000000002</v>
      </c>
      <c r="K21" s="8">
        <v>2</v>
      </c>
      <c r="L21" s="8">
        <v>2</v>
      </c>
      <c r="M21" s="8">
        <f t="shared" si="3"/>
        <v>18</v>
      </c>
      <c r="N21" s="8">
        <f t="shared" si="4"/>
        <v>12</v>
      </c>
      <c r="O21" s="8">
        <v>10000</v>
      </c>
      <c r="P21" s="266">
        <f t="shared" si="5"/>
        <v>1.2</v>
      </c>
      <c r="Q21" s="10"/>
    </row>
    <row r="22" spans="1:17">
      <c r="A22" s="8">
        <v>15</v>
      </c>
      <c r="B22" s="255" t="s">
        <v>402</v>
      </c>
      <c r="C22" s="256">
        <v>6</v>
      </c>
      <c r="D22" s="247">
        <v>22</v>
      </c>
      <c r="E22" s="247">
        <v>177</v>
      </c>
      <c r="F22" s="256">
        <f t="shared" si="0"/>
        <v>24</v>
      </c>
      <c r="G22" s="260"/>
      <c r="H22" s="263">
        <f t="shared" si="1"/>
        <v>2.4000000000000004</v>
      </c>
      <c r="I22" s="264"/>
      <c r="J22" s="265">
        <f t="shared" si="2"/>
        <v>2.4000000000000004</v>
      </c>
      <c r="K22" s="8">
        <v>2</v>
      </c>
      <c r="L22" s="8">
        <v>2</v>
      </c>
      <c r="M22" s="8">
        <f t="shared" si="3"/>
        <v>36</v>
      </c>
      <c r="N22" s="8">
        <f t="shared" si="4"/>
        <v>24</v>
      </c>
      <c r="O22" s="8">
        <v>10000</v>
      </c>
      <c r="P22" s="266">
        <f t="shared" si="5"/>
        <v>2.4</v>
      </c>
      <c r="Q22" s="10"/>
    </row>
    <row r="23" spans="1:17">
      <c r="A23" s="8">
        <v>16</v>
      </c>
      <c r="B23" s="255" t="s">
        <v>403</v>
      </c>
      <c r="C23" s="256">
        <v>13</v>
      </c>
      <c r="D23" s="247">
        <v>48</v>
      </c>
      <c r="E23" s="247">
        <v>377</v>
      </c>
      <c r="F23" s="256">
        <f t="shared" si="0"/>
        <v>52</v>
      </c>
      <c r="G23" s="260"/>
      <c r="H23" s="263">
        <f t="shared" si="1"/>
        <v>5.2</v>
      </c>
      <c r="I23" s="264"/>
      <c r="J23" s="265">
        <f t="shared" si="2"/>
        <v>5.2</v>
      </c>
      <c r="K23" s="8">
        <v>2</v>
      </c>
      <c r="L23" s="8">
        <v>2</v>
      </c>
      <c r="M23" s="8">
        <f t="shared" si="3"/>
        <v>78</v>
      </c>
      <c r="N23" s="8">
        <f t="shared" si="4"/>
        <v>52</v>
      </c>
      <c r="O23" s="8">
        <v>10000</v>
      </c>
      <c r="P23" s="266">
        <f t="shared" si="5"/>
        <v>5.2</v>
      </c>
      <c r="Q23" s="10"/>
    </row>
    <row r="24" spans="1:17">
      <c r="A24" s="8">
        <v>17</v>
      </c>
      <c r="B24" s="255" t="s">
        <v>404</v>
      </c>
      <c r="C24" s="256">
        <v>7</v>
      </c>
      <c r="D24" s="247">
        <v>22</v>
      </c>
      <c r="E24" s="247">
        <v>180</v>
      </c>
      <c r="F24" s="256">
        <f t="shared" si="0"/>
        <v>28</v>
      </c>
      <c r="G24" s="260"/>
      <c r="H24" s="263">
        <f t="shared" si="1"/>
        <v>2.8000000000000003</v>
      </c>
      <c r="I24" s="264"/>
      <c r="J24" s="265">
        <f t="shared" si="2"/>
        <v>2.8000000000000003</v>
      </c>
      <c r="K24" s="8">
        <v>2</v>
      </c>
      <c r="L24" s="8">
        <v>2</v>
      </c>
      <c r="M24" s="8">
        <f t="shared" si="3"/>
        <v>42</v>
      </c>
      <c r="N24" s="8">
        <f t="shared" si="4"/>
        <v>28</v>
      </c>
      <c r="O24" s="8">
        <v>10000</v>
      </c>
      <c r="P24" s="266">
        <f t="shared" si="5"/>
        <v>2.8</v>
      </c>
      <c r="Q24" s="10"/>
    </row>
    <row r="25" spans="1:17">
      <c r="A25" s="8">
        <v>18</v>
      </c>
      <c r="B25" s="255" t="s">
        <v>405</v>
      </c>
      <c r="C25" s="256">
        <v>5</v>
      </c>
      <c r="D25" s="247">
        <v>18</v>
      </c>
      <c r="E25" s="247">
        <v>116</v>
      </c>
      <c r="F25" s="256">
        <f t="shared" si="0"/>
        <v>20</v>
      </c>
      <c r="G25" s="260"/>
      <c r="H25" s="263">
        <f t="shared" si="1"/>
        <v>2</v>
      </c>
      <c r="I25" s="264"/>
      <c r="J25" s="265">
        <f t="shared" si="2"/>
        <v>2</v>
      </c>
      <c r="K25" s="8">
        <v>2</v>
      </c>
      <c r="L25" s="8">
        <v>2</v>
      </c>
      <c r="M25" s="8">
        <f t="shared" si="3"/>
        <v>30</v>
      </c>
      <c r="N25" s="8">
        <f t="shared" si="4"/>
        <v>20</v>
      </c>
      <c r="O25" s="8">
        <v>10000</v>
      </c>
      <c r="P25" s="266">
        <f t="shared" si="5"/>
        <v>2</v>
      </c>
      <c r="Q25" s="10"/>
    </row>
    <row r="26" spans="1:17">
      <c r="A26" s="8">
        <v>19</v>
      </c>
      <c r="B26" s="255" t="s">
        <v>406</v>
      </c>
      <c r="C26" s="256">
        <v>4</v>
      </c>
      <c r="D26" s="247">
        <v>28</v>
      </c>
      <c r="E26" s="247">
        <v>101</v>
      </c>
      <c r="F26" s="256">
        <f t="shared" si="0"/>
        <v>16</v>
      </c>
      <c r="G26" s="260"/>
      <c r="H26" s="263">
        <f t="shared" si="1"/>
        <v>1.6</v>
      </c>
      <c r="I26" s="264"/>
      <c r="J26" s="265">
        <f t="shared" si="2"/>
        <v>1.6</v>
      </c>
      <c r="K26" s="8">
        <v>2</v>
      </c>
      <c r="L26" s="8">
        <v>2</v>
      </c>
      <c r="M26" s="8">
        <f t="shared" si="3"/>
        <v>24</v>
      </c>
      <c r="N26" s="8">
        <f t="shared" si="4"/>
        <v>16</v>
      </c>
      <c r="O26" s="8">
        <v>10000</v>
      </c>
      <c r="P26" s="266">
        <f t="shared" si="5"/>
        <v>1.6</v>
      </c>
      <c r="Q26" s="10"/>
    </row>
    <row r="27" spans="1:17">
      <c r="A27" s="8">
        <v>20</v>
      </c>
      <c r="B27" s="255" t="s">
        <v>407</v>
      </c>
      <c r="C27" s="256">
        <v>3</v>
      </c>
      <c r="D27" s="247">
        <v>7</v>
      </c>
      <c r="E27" s="247">
        <v>60</v>
      </c>
      <c r="F27" s="256">
        <f t="shared" si="0"/>
        <v>12</v>
      </c>
      <c r="G27" s="257"/>
      <c r="H27" s="263">
        <f t="shared" si="1"/>
        <v>1.2000000000000002</v>
      </c>
      <c r="I27" s="264"/>
      <c r="J27" s="265">
        <f t="shared" si="2"/>
        <v>1.2000000000000002</v>
      </c>
      <c r="K27" s="8">
        <v>2</v>
      </c>
      <c r="L27" s="8">
        <v>2</v>
      </c>
      <c r="M27" s="8">
        <f t="shared" si="3"/>
        <v>18</v>
      </c>
      <c r="N27" s="8">
        <f t="shared" si="4"/>
        <v>12</v>
      </c>
      <c r="O27" s="8">
        <v>10000</v>
      </c>
      <c r="P27" s="266">
        <f t="shared" si="5"/>
        <v>1.2</v>
      </c>
      <c r="Q27" s="10"/>
    </row>
    <row r="28" spans="1:17">
      <c r="A28" s="8">
        <v>21</v>
      </c>
      <c r="B28" s="255" t="s">
        <v>408</v>
      </c>
      <c r="C28" s="256">
        <v>7</v>
      </c>
      <c r="D28" s="247">
        <v>18</v>
      </c>
      <c r="E28" s="247">
        <v>153</v>
      </c>
      <c r="F28" s="256">
        <f t="shared" si="0"/>
        <v>28</v>
      </c>
      <c r="G28" s="260"/>
      <c r="H28" s="263">
        <f t="shared" si="1"/>
        <v>2.8000000000000003</v>
      </c>
      <c r="I28" s="264"/>
      <c r="J28" s="265">
        <f t="shared" si="2"/>
        <v>2.8000000000000003</v>
      </c>
      <c r="K28" s="8">
        <v>2</v>
      </c>
      <c r="L28" s="8">
        <v>2</v>
      </c>
      <c r="M28" s="8">
        <f t="shared" si="3"/>
        <v>42</v>
      </c>
      <c r="N28" s="8">
        <f t="shared" si="4"/>
        <v>28</v>
      </c>
      <c r="O28" s="8">
        <v>10000</v>
      </c>
      <c r="P28" s="266">
        <f t="shared" si="5"/>
        <v>2.8</v>
      </c>
      <c r="Q28" s="10"/>
    </row>
    <row r="29" spans="1:17">
      <c r="A29" s="8">
        <v>22</v>
      </c>
      <c r="B29" s="255" t="s">
        <v>409</v>
      </c>
      <c r="C29" s="256">
        <v>4</v>
      </c>
      <c r="D29" s="247">
        <v>43</v>
      </c>
      <c r="E29" s="247">
        <v>110</v>
      </c>
      <c r="F29" s="256">
        <f t="shared" si="0"/>
        <v>16</v>
      </c>
      <c r="G29" s="260"/>
      <c r="H29" s="263">
        <f t="shared" si="1"/>
        <v>1.6</v>
      </c>
      <c r="I29" s="264"/>
      <c r="J29" s="265">
        <f t="shared" si="2"/>
        <v>1.6</v>
      </c>
      <c r="K29" s="8">
        <v>2</v>
      </c>
      <c r="L29" s="8">
        <v>2</v>
      </c>
      <c r="M29" s="8">
        <f t="shared" si="3"/>
        <v>24</v>
      </c>
      <c r="N29" s="8">
        <f t="shared" si="4"/>
        <v>16</v>
      </c>
      <c r="O29" s="8">
        <v>10000</v>
      </c>
      <c r="P29" s="266">
        <f t="shared" si="5"/>
        <v>1.6</v>
      </c>
      <c r="Q29" s="10"/>
    </row>
    <row r="30" spans="1:17">
      <c r="A30" s="8">
        <v>23</v>
      </c>
      <c r="B30" s="255" t="s">
        <v>410</v>
      </c>
      <c r="C30" s="256">
        <v>7</v>
      </c>
      <c r="D30" s="247">
        <v>40</v>
      </c>
      <c r="E30" s="247">
        <v>189</v>
      </c>
      <c r="F30" s="256">
        <f t="shared" si="0"/>
        <v>28</v>
      </c>
      <c r="G30" s="260"/>
      <c r="H30" s="263">
        <f t="shared" si="1"/>
        <v>2.8000000000000003</v>
      </c>
      <c r="I30" s="264"/>
      <c r="J30" s="265">
        <f t="shared" si="2"/>
        <v>2.8000000000000003</v>
      </c>
      <c r="K30" s="8">
        <v>2</v>
      </c>
      <c r="L30" s="8">
        <v>2</v>
      </c>
      <c r="M30" s="8">
        <f t="shared" si="3"/>
        <v>42</v>
      </c>
      <c r="N30" s="8">
        <f t="shared" si="4"/>
        <v>28</v>
      </c>
      <c r="O30" s="8">
        <v>10000</v>
      </c>
      <c r="P30" s="266">
        <f t="shared" si="5"/>
        <v>2.8</v>
      </c>
      <c r="Q30" s="10"/>
    </row>
    <row r="31" spans="1:17">
      <c r="A31" s="8">
        <v>24</v>
      </c>
      <c r="B31" s="255" t="s">
        <v>411</v>
      </c>
      <c r="C31" s="256">
        <v>6</v>
      </c>
      <c r="D31" s="247">
        <v>18</v>
      </c>
      <c r="E31" s="247">
        <v>191</v>
      </c>
      <c r="F31" s="256">
        <f t="shared" si="0"/>
        <v>24</v>
      </c>
      <c r="G31" s="260"/>
      <c r="H31" s="263">
        <f t="shared" si="1"/>
        <v>2.4000000000000004</v>
      </c>
      <c r="I31" s="264"/>
      <c r="J31" s="265">
        <f t="shared" si="2"/>
        <v>2.4000000000000004</v>
      </c>
      <c r="K31" s="8">
        <v>2</v>
      </c>
      <c r="L31" s="8">
        <v>2</v>
      </c>
      <c r="M31" s="8">
        <f t="shared" si="3"/>
        <v>36</v>
      </c>
      <c r="N31" s="8">
        <f t="shared" si="4"/>
        <v>24</v>
      </c>
      <c r="O31" s="8">
        <v>10000</v>
      </c>
      <c r="P31" s="266">
        <f t="shared" si="5"/>
        <v>2.4</v>
      </c>
      <c r="Q31" s="10"/>
    </row>
    <row r="32" spans="1:17">
      <c r="A32" s="8">
        <v>25</v>
      </c>
      <c r="B32" s="255" t="s">
        <v>412</v>
      </c>
      <c r="C32" s="256">
        <v>6</v>
      </c>
      <c r="D32" s="247">
        <v>19</v>
      </c>
      <c r="E32" s="247">
        <v>158</v>
      </c>
      <c r="F32" s="256">
        <f t="shared" si="0"/>
        <v>24</v>
      </c>
      <c r="G32" s="257"/>
      <c r="H32" s="263">
        <f t="shared" si="1"/>
        <v>2.4000000000000004</v>
      </c>
      <c r="I32" s="264"/>
      <c r="J32" s="265">
        <f t="shared" si="2"/>
        <v>2.4000000000000004</v>
      </c>
      <c r="K32" s="8">
        <v>2</v>
      </c>
      <c r="L32" s="8">
        <v>2</v>
      </c>
      <c r="M32" s="8">
        <f t="shared" si="3"/>
        <v>36</v>
      </c>
      <c r="N32" s="8">
        <f t="shared" si="4"/>
        <v>24</v>
      </c>
      <c r="O32" s="8">
        <v>10000</v>
      </c>
      <c r="P32" s="266">
        <f t="shared" si="5"/>
        <v>2.4</v>
      </c>
      <c r="Q32" s="10"/>
    </row>
    <row r="33" spans="1:17">
      <c r="A33" s="8">
        <v>26</v>
      </c>
      <c r="B33" s="255" t="s">
        <v>413</v>
      </c>
      <c r="C33" s="256">
        <v>7</v>
      </c>
      <c r="D33" s="247">
        <v>31</v>
      </c>
      <c r="E33" s="247">
        <v>189</v>
      </c>
      <c r="F33" s="256">
        <f t="shared" si="0"/>
        <v>28</v>
      </c>
      <c r="G33" s="260"/>
      <c r="H33" s="263">
        <f t="shared" si="1"/>
        <v>2.8000000000000003</v>
      </c>
      <c r="I33" s="264"/>
      <c r="J33" s="265">
        <f t="shared" si="2"/>
        <v>2.8000000000000003</v>
      </c>
      <c r="K33" s="8">
        <v>2</v>
      </c>
      <c r="L33" s="8">
        <v>2</v>
      </c>
      <c r="M33" s="8">
        <f t="shared" si="3"/>
        <v>42</v>
      </c>
      <c r="N33" s="8">
        <f t="shared" si="4"/>
        <v>28</v>
      </c>
      <c r="O33" s="8">
        <v>10000</v>
      </c>
      <c r="P33" s="266">
        <f t="shared" si="5"/>
        <v>2.8</v>
      </c>
      <c r="Q33" s="10"/>
    </row>
    <row r="34" spans="1:17">
      <c r="A34" s="8">
        <v>27</v>
      </c>
      <c r="B34" s="255" t="s">
        <v>414</v>
      </c>
      <c r="C34" s="256">
        <v>9</v>
      </c>
      <c r="D34" s="247">
        <v>54</v>
      </c>
      <c r="E34" s="247">
        <v>276</v>
      </c>
      <c r="F34" s="256">
        <f t="shared" si="0"/>
        <v>36</v>
      </c>
      <c r="G34" s="260"/>
      <c r="H34" s="263">
        <f t="shared" si="1"/>
        <v>3.6</v>
      </c>
      <c r="I34" s="264"/>
      <c r="J34" s="265">
        <f t="shared" si="2"/>
        <v>3.6</v>
      </c>
      <c r="K34" s="8">
        <v>2</v>
      </c>
      <c r="L34" s="8">
        <v>2</v>
      </c>
      <c r="M34" s="8">
        <f t="shared" si="3"/>
        <v>54</v>
      </c>
      <c r="N34" s="8">
        <f t="shared" si="4"/>
        <v>36</v>
      </c>
      <c r="O34" s="8">
        <v>10000</v>
      </c>
      <c r="P34" s="266">
        <f t="shared" si="5"/>
        <v>3.6</v>
      </c>
      <c r="Q34" s="10"/>
    </row>
    <row r="35" spans="1:17">
      <c r="A35" s="8">
        <v>28</v>
      </c>
      <c r="B35" s="255" t="s">
        <v>415</v>
      </c>
      <c r="C35" s="256">
        <v>9</v>
      </c>
      <c r="D35" s="247">
        <v>30</v>
      </c>
      <c r="E35" s="247">
        <v>248</v>
      </c>
      <c r="F35" s="256">
        <f t="shared" si="0"/>
        <v>36</v>
      </c>
      <c r="G35" s="260"/>
      <c r="H35" s="263">
        <f t="shared" si="1"/>
        <v>3.6</v>
      </c>
      <c r="I35" s="264"/>
      <c r="J35" s="265">
        <f t="shared" si="2"/>
        <v>3.6</v>
      </c>
      <c r="K35" s="8">
        <v>2</v>
      </c>
      <c r="L35" s="8">
        <v>2</v>
      </c>
      <c r="M35" s="8">
        <f t="shared" si="3"/>
        <v>54</v>
      </c>
      <c r="N35" s="8">
        <f t="shared" si="4"/>
        <v>36</v>
      </c>
      <c r="O35" s="8">
        <v>10000</v>
      </c>
      <c r="P35" s="266">
        <f t="shared" si="5"/>
        <v>3.6</v>
      </c>
      <c r="Q35" s="10"/>
    </row>
    <row r="36" spans="1:17">
      <c r="A36" s="8">
        <v>29</v>
      </c>
      <c r="B36" s="255" t="s">
        <v>416</v>
      </c>
      <c r="C36" s="256">
        <v>5</v>
      </c>
      <c r="D36" s="247">
        <v>43</v>
      </c>
      <c r="E36" s="247">
        <v>170</v>
      </c>
      <c r="F36" s="256">
        <f t="shared" si="0"/>
        <v>20</v>
      </c>
      <c r="G36" s="260"/>
      <c r="H36" s="263">
        <f t="shared" si="1"/>
        <v>2</v>
      </c>
      <c r="I36" s="264"/>
      <c r="J36" s="265">
        <f t="shared" si="2"/>
        <v>2</v>
      </c>
      <c r="K36" s="8">
        <v>2</v>
      </c>
      <c r="L36" s="8">
        <v>2</v>
      </c>
      <c r="M36" s="8">
        <f t="shared" si="3"/>
        <v>30</v>
      </c>
      <c r="N36" s="8">
        <f t="shared" si="4"/>
        <v>20</v>
      </c>
      <c r="O36" s="8">
        <v>10000</v>
      </c>
      <c r="P36" s="266">
        <f t="shared" si="5"/>
        <v>2</v>
      </c>
      <c r="Q36" s="10"/>
    </row>
    <row r="37" spans="1:17">
      <c r="A37" s="8">
        <v>30</v>
      </c>
      <c r="B37" s="255" t="s">
        <v>417</v>
      </c>
      <c r="C37" s="256">
        <v>7</v>
      </c>
      <c r="D37" s="247">
        <v>19</v>
      </c>
      <c r="E37" s="247">
        <v>201</v>
      </c>
      <c r="F37" s="256">
        <f t="shared" si="0"/>
        <v>28</v>
      </c>
      <c r="G37" s="260"/>
      <c r="H37" s="263">
        <f t="shared" si="1"/>
        <v>2.8000000000000003</v>
      </c>
      <c r="I37" s="264"/>
      <c r="J37" s="265">
        <f t="shared" si="2"/>
        <v>2.8000000000000003</v>
      </c>
      <c r="K37" s="8">
        <v>2</v>
      </c>
      <c r="L37" s="8">
        <v>2</v>
      </c>
      <c r="M37" s="8">
        <f t="shared" si="3"/>
        <v>42</v>
      </c>
      <c r="N37" s="8">
        <f t="shared" si="4"/>
        <v>28</v>
      </c>
      <c r="O37" s="8">
        <v>10000</v>
      </c>
      <c r="P37" s="266">
        <f t="shared" si="5"/>
        <v>2.8</v>
      </c>
      <c r="Q37" s="10"/>
    </row>
    <row r="38" spans="1:17">
      <c r="A38" s="8">
        <v>31</v>
      </c>
      <c r="B38" s="255" t="s">
        <v>418</v>
      </c>
      <c r="C38" s="256">
        <v>6</v>
      </c>
      <c r="D38" s="247">
        <v>21</v>
      </c>
      <c r="E38" s="247">
        <v>144</v>
      </c>
      <c r="F38" s="256">
        <f t="shared" si="0"/>
        <v>24</v>
      </c>
      <c r="G38" s="257"/>
      <c r="H38" s="263">
        <f t="shared" si="1"/>
        <v>2.4000000000000004</v>
      </c>
      <c r="I38" s="264"/>
      <c r="J38" s="265">
        <f t="shared" si="2"/>
        <v>2.4000000000000004</v>
      </c>
      <c r="K38" s="8">
        <v>2</v>
      </c>
      <c r="L38" s="8">
        <v>2</v>
      </c>
      <c r="M38" s="8">
        <f t="shared" si="3"/>
        <v>36</v>
      </c>
      <c r="N38" s="8">
        <f t="shared" si="4"/>
        <v>24</v>
      </c>
      <c r="O38" s="8">
        <v>10000</v>
      </c>
      <c r="P38" s="266">
        <f t="shared" si="5"/>
        <v>2.4</v>
      </c>
      <c r="Q38" s="10"/>
    </row>
    <row r="39" spans="1:17">
      <c r="A39" s="8">
        <v>32</v>
      </c>
      <c r="B39" s="255" t="s">
        <v>419</v>
      </c>
      <c r="C39" s="256">
        <v>3</v>
      </c>
      <c r="D39" s="247">
        <v>19</v>
      </c>
      <c r="E39" s="247">
        <v>104</v>
      </c>
      <c r="F39" s="256">
        <f t="shared" si="0"/>
        <v>12</v>
      </c>
      <c r="G39" s="260"/>
      <c r="H39" s="263">
        <f t="shared" si="1"/>
        <v>1.2000000000000002</v>
      </c>
      <c r="I39" s="264"/>
      <c r="J39" s="265">
        <f t="shared" si="2"/>
        <v>1.2000000000000002</v>
      </c>
      <c r="K39" s="8">
        <v>2</v>
      </c>
      <c r="L39" s="8">
        <v>2</v>
      </c>
      <c r="M39" s="8">
        <f t="shared" si="3"/>
        <v>18</v>
      </c>
      <c r="N39" s="8">
        <f t="shared" si="4"/>
        <v>12</v>
      </c>
      <c r="O39" s="8">
        <v>10000</v>
      </c>
      <c r="P39" s="266">
        <f t="shared" si="5"/>
        <v>1.2</v>
      </c>
      <c r="Q39" s="10"/>
    </row>
    <row r="40" spans="1:17">
      <c r="A40" s="8">
        <v>33</v>
      </c>
      <c r="B40" s="255" t="s">
        <v>420</v>
      </c>
      <c r="C40" s="256">
        <v>5</v>
      </c>
      <c r="D40" s="247">
        <v>14</v>
      </c>
      <c r="E40" s="247">
        <v>136</v>
      </c>
      <c r="F40" s="256">
        <f t="shared" si="0"/>
        <v>20</v>
      </c>
      <c r="G40" s="260"/>
      <c r="H40" s="263">
        <f t="shared" si="1"/>
        <v>2</v>
      </c>
      <c r="I40" s="264"/>
      <c r="J40" s="265">
        <f t="shared" si="2"/>
        <v>2</v>
      </c>
      <c r="K40" s="8">
        <v>2</v>
      </c>
      <c r="L40" s="8">
        <v>2</v>
      </c>
      <c r="M40" s="8">
        <f t="shared" si="3"/>
        <v>30</v>
      </c>
      <c r="N40" s="8">
        <f t="shared" si="4"/>
        <v>20</v>
      </c>
      <c r="O40" s="8">
        <v>10000</v>
      </c>
      <c r="P40" s="266">
        <f t="shared" si="5"/>
        <v>2</v>
      </c>
      <c r="Q40" s="10"/>
    </row>
    <row r="41" spans="1:17">
      <c r="A41" s="8">
        <v>34</v>
      </c>
      <c r="B41" s="255" t="s">
        <v>421</v>
      </c>
      <c r="C41" s="256">
        <v>7</v>
      </c>
      <c r="D41" s="247">
        <v>22</v>
      </c>
      <c r="E41" s="247">
        <v>184</v>
      </c>
      <c r="F41" s="256">
        <f t="shared" si="0"/>
        <v>28</v>
      </c>
      <c r="G41" s="257"/>
      <c r="H41" s="263">
        <f t="shared" si="1"/>
        <v>2.8000000000000003</v>
      </c>
      <c r="I41" s="264"/>
      <c r="J41" s="265">
        <f t="shared" si="2"/>
        <v>2.8000000000000003</v>
      </c>
      <c r="K41" s="8">
        <v>2</v>
      </c>
      <c r="L41" s="8">
        <v>2</v>
      </c>
      <c r="M41" s="8">
        <f t="shared" si="3"/>
        <v>42</v>
      </c>
      <c r="N41" s="8">
        <f t="shared" si="4"/>
        <v>28</v>
      </c>
      <c r="O41" s="8">
        <v>10000</v>
      </c>
      <c r="P41" s="266">
        <f t="shared" si="5"/>
        <v>2.8</v>
      </c>
      <c r="Q41" s="10"/>
    </row>
    <row r="42" spans="1:17">
      <c r="A42" s="8">
        <v>35</v>
      </c>
      <c r="B42" s="255" t="s">
        <v>422</v>
      </c>
      <c r="C42" s="256">
        <v>6</v>
      </c>
      <c r="D42" s="247">
        <v>28</v>
      </c>
      <c r="E42" s="247">
        <v>166</v>
      </c>
      <c r="F42" s="256">
        <f t="shared" si="0"/>
        <v>24</v>
      </c>
      <c r="G42" s="260"/>
      <c r="H42" s="263">
        <f t="shared" si="1"/>
        <v>2.4000000000000004</v>
      </c>
      <c r="I42" s="264"/>
      <c r="J42" s="265">
        <f t="shared" si="2"/>
        <v>2.4000000000000004</v>
      </c>
      <c r="K42" s="8">
        <v>2</v>
      </c>
      <c r="L42" s="8">
        <v>2</v>
      </c>
      <c r="M42" s="8">
        <f t="shared" si="3"/>
        <v>36</v>
      </c>
      <c r="N42" s="8">
        <f t="shared" si="4"/>
        <v>24</v>
      </c>
      <c r="O42" s="8">
        <v>10000</v>
      </c>
      <c r="P42" s="266">
        <f t="shared" si="5"/>
        <v>2.4</v>
      </c>
      <c r="Q42" s="10"/>
    </row>
    <row r="43" spans="1:17">
      <c r="A43" s="8">
        <v>36</v>
      </c>
      <c r="B43" s="255" t="s">
        <v>423</v>
      </c>
      <c r="C43" s="256">
        <v>6</v>
      </c>
      <c r="D43" s="247">
        <v>28</v>
      </c>
      <c r="E43" s="247">
        <v>158</v>
      </c>
      <c r="F43" s="256">
        <f t="shared" si="0"/>
        <v>24</v>
      </c>
      <c r="G43" s="260"/>
      <c r="H43" s="263">
        <f t="shared" si="1"/>
        <v>2.4000000000000004</v>
      </c>
      <c r="I43" s="264"/>
      <c r="J43" s="265">
        <f t="shared" si="2"/>
        <v>2.4000000000000004</v>
      </c>
      <c r="K43" s="8">
        <v>2</v>
      </c>
      <c r="L43" s="8">
        <v>2</v>
      </c>
      <c r="M43" s="8">
        <f t="shared" si="3"/>
        <v>36</v>
      </c>
      <c r="N43" s="8">
        <f t="shared" si="4"/>
        <v>24</v>
      </c>
      <c r="O43" s="8">
        <v>10000</v>
      </c>
      <c r="P43" s="266">
        <f t="shared" si="5"/>
        <v>2.4</v>
      </c>
      <c r="Q43" s="10"/>
    </row>
    <row r="44" spans="1:17">
      <c r="A44" s="8">
        <v>37</v>
      </c>
      <c r="B44" s="255" t="s">
        <v>424</v>
      </c>
      <c r="C44" s="256">
        <v>9</v>
      </c>
      <c r="D44" s="247">
        <v>31</v>
      </c>
      <c r="E44" s="247">
        <v>280</v>
      </c>
      <c r="F44" s="256">
        <f t="shared" si="0"/>
        <v>36</v>
      </c>
      <c r="G44" s="260"/>
      <c r="H44" s="263">
        <f t="shared" si="1"/>
        <v>3.6</v>
      </c>
      <c r="I44" s="264"/>
      <c r="J44" s="265">
        <f t="shared" si="2"/>
        <v>3.6</v>
      </c>
      <c r="K44" s="8">
        <v>2</v>
      </c>
      <c r="L44" s="8">
        <v>2</v>
      </c>
      <c r="M44" s="8">
        <f t="shared" si="3"/>
        <v>54</v>
      </c>
      <c r="N44" s="8">
        <f t="shared" si="4"/>
        <v>36</v>
      </c>
      <c r="O44" s="8">
        <v>10000</v>
      </c>
      <c r="P44" s="266">
        <f t="shared" si="5"/>
        <v>3.6</v>
      </c>
      <c r="Q44" s="10"/>
    </row>
    <row r="45" spans="1:17">
      <c r="A45" s="8">
        <v>38</v>
      </c>
      <c r="B45" s="255" t="s">
        <v>425</v>
      </c>
      <c r="C45" s="256">
        <v>11</v>
      </c>
      <c r="D45" s="247">
        <v>30</v>
      </c>
      <c r="E45" s="247">
        <v>230</v>
      </c>
      <c r="F45" s="256">
        <f t="shared" si="0"/>
        <v>44</v>
      </c>
      <c r="G45" s="260"/>
      <c r="H45" s="263">
        <f t="shared" si="1"/>
        <v>4.4000000000000004</v>
      </c>
      <c r="I45" s="264"/>
      <c r="J45" s="265">
        <f t="shared" si="2"/>
        <v>4.4000000000000004</v>
      </c>
      <c r="K45" s="8">
        <v>2</v>
      </c>
      <c r="L45" s="8">
        <v>2</v>
      </c>
      <c r="M45" s="8">
        <f t="shared" si="3"/>
        <v>66</v>
      </c>
      <c r="N45" s="8">
        <f t="shared" si="4"/>
        <v>44</v>
      </c>
      <c r="O45" s="8">
        <v>10000</v>
      </c>
      <c r="P45" s="266">
        <f t="shared" si="5"/>
        <v>4.4000000000000004</v>
      </c>
      <c r="Q45" s="10"/>
    </row>
    <row r="46" spans="1:17">
      <c r="A46" s="8">
        <v>39</v>
      </c>
      <c r="B46" s="255" t="s">
        <v>426</v>
      </c>
      <c r="C46" s="256">
        <v>8</v>
      </c>
      <c r="D46" s="247">
        <v>43</v>
      </c>
      <c r="E46" s="247">
        <v>259</v>
      </c>
      <c r="F46" s="256">
        <f t="shared" si="0"/>
        <v>32</v>
      </c>
      <c r="G46" s="260"/>
      <c r="H46" s="263">
        <f t="shared" si="1"/>
        <v>3.2</v>
      </c>
      <c r="I46" s="264"/>
      <c r="J46" s="265">
        <f t="shared" si="2"/>
        <v>3.2</v>
      </c>
      <c r="K46" s="8">
        <v>2</v>
      </c>
      <c r="L46" s="8">
        <v>2</v>
      </c>
      <c r="M46" s="8">
        <f t="shared" si="3"/>
        <v>48</v>
      </c>
      <c r="N46" s="8">
        <f t="shared" si="4"/>
        <v>32</v>
      </c>
      <c r="O46" s="8">
        <v>10000</v>
      </c>
      <c r="P46" s="266">
        <f t="shared" si="5"/>
        <v>3.2</v>
      </c>
      <c r="Q46" s="10"/>
    </row>
    <row r="47" spans="1:17">
      <c r="A47" s="8">
        <v>40</v>
      </c>
      <c r="B47" s="255" t="s">
        <v>427</v>
      </c>
      <c r="C47" s="256">
        <v>5</v>
      </c>
      <c r="D47" s="247">
        <v>17</v>
      </c>
      <c r="E47" s="247">
        <v>153</v>
      </c>
      <c r="F47" s="256">
        <f t="shared" si="0"/>
        <v>20</v>
      </c>
      <c r="G47" s="260"/>
      <c r="H47" s="263">
        <f t="shared" si="1"/>
        <v>2</v>
      </c>
      <c r="I47" s="264"/>
      <c r="J47" s="265">
        <f t="shared" si="2"/>
        <v>2</v>
      </c>
      <c r="K47" s="8">
        <v>2</v>
      </c>
      <c r="L47" s="8">
        <v>2</v>
      </c>
      <c r="M47" s="8">
        <f t="shared" si="3"/>
        <v>30</v>
      </c>
      <c r="N47" s="8">
        <f t="shared" si="4"/>
        <v>20</v>
      </c>
      <c r="O47" s="8">
        <v>10000</v>
      </c>
      <c r="P47" s="266">
        <f t="shared" si="5"/>
        <v>2</v>
      </c>
      <c r="Q47" s="10"/>
    </row>
    <row r="48" spans="1:17">
      <c r="A48" s="8">
        <v>41</v>
      </c>
      <c r="B48" s="255" t="s">
        <v>428</v>
      </c>
      <c r="C48" s="256">
        <v>8</v>
      </c>
      <c r="D48" s="247">
        <v>31</v>
      </c>
      <c r="E48" s="247">
        <v>267</v>
      </c>
      <c r="F48" s="256">
        <f t="shared" si="0"/>
        <v>32</v>
      </c>
      <c r="G48" s="260"/>
      <c r="H48" s="263">
        <f t="shared" si="1"/>
        <v>3.2</v>
      </c>
      <c r="I48" s="264"/>
      <c r="J48" s="265">
        <f t="shared" si="2"/>
        <v>3.2</v>
      </c>
      <c r="K48" s="8">
        <v>2</v>
      </c>
      <c r="L48" s="8">
        <v>2</v>
      </c>
      <c r="M48" s="8">
        <f t="shared" si="3"/>
        <v>48</v>
      </c>
      <c r="N48" s="8">
        <f t="shared" si="4"/>
        <v>32</v>
      </c>
      <c r="O48" s="8">
        <v>10000</v>
      </c>
      <c r="P48" s="266">
        <f t="shared" si="5"/>
        <v>3.2</v>
      </c>
      <c r="Q48" s="10"/>
    </row>
    <row r="49" spans="1:17">
      <c r="A49" s="8">
        <v>42</v>
      </c>
      <c r="B49" s="255" t="s">
        <v>429</v>
      </c>
      <c r="C49" s="256">
        <v>5</v>
      </c>
      <c r="D49" s="247">
        <v>30</v>
      </c>
      <c r="E49" s="247">
        <v>192</v>
      </c>
      <c r="F49" s="256">
        <f t="shared" si="0"/>
        <v>20</v>
      </c>
      <c r="G49" s="260"/>
      <c r="H49" s="263">
        <f t="shared" si="1"/>
        <v>2</v>
      </c>
      <c r="I49" s="264"/>
      <c r="J49" s="265">
        <f t="shared" si="2"/>
        <v>2</v>
      </c>
      <c r="K49" s="8">
        <v>2</v>
      </c>
      <c r="L49" s="8">
        <v>2</v>
      </c>
      <c r="M49" s="8">
        <f t="shared" si="3"/>
        <v>30</v>
      </c>
      <c r="N49" s="8">
        <f t="shared" si="4"/>
        <v>20</v>
      </c>
      <c r="O49" s="8">
        <v>10000</v>
      </c>
      <c r="P49" s="266">
        <f t="shared" si="5"/>
        <v>2</v>
      </c>
      <c r="Q49" s="10"/>
    </row>
    <row r="50" spans="1:17">
      <c r="A50" s="8">
        <v>43</v>
      </c>
      <c r="B50" s="255" t="s">
        <v>430</v>
      </c>
      <c r="C50" s="256">
        <v>4</v>
      </c>
      <c r="D50" s="247">
        <v>16</v>
      </c>
      <c r="E50" s="247">
        <v>107</v>
      </c>
      <c r="F50" s="256">
        <f t="shared" si="0"/>
        <v>16</v>
      </c>
      <c r="G50" s="260"/>
      <c r="H50" s="263">
        <f t="shared" si="1"/>
        <v>1.6</v>
      </c>
      <c r="I50" s="264"/>
      <c r="J50" s="265">
        <f t="shared" si="2"/>
        <v>1.6</v>
      </c>
      <c r="K50" s="8">
        <v>2</v>
      </c>
      <c r="L50" s="8">
        <v>2</v>
      </c>
      <c r="M50" s="8">
        <f t="shared" si="3"/>
        <v>24</v>
      </c>
      <c r="N50" s="8">
        <f t="shared" si="4"/>
        <v>16</v>
      </c>
      <c r="O50" s="8">
        <v>10000</v>
      </c>
      <c r="P50" s="266">
        <f t="shared" si="5"/>
        <v>1.6</v>
      </c>
      <c r="Q50" s="10"/>
    </row>
    <row r="51" spans="1:17">
      <c r="A51" s="8">
        <v>44</v>
      </c>
      <c r="B51" s="255" t="s">
        <v>431</v>
      </c>
      <c r="C51" s="256">
        <v>3</v>
      </c>
      <c r="D51" s="247">
        <v>10</v>
      </c>
      <c r="E51" s="247">
        <v>90</v>
      </c>
      <c r="F51" s="256">
        <f t="shared" si="0"/>
        <v>12</v>
      </c>
      <c r="G51" s="257"/>
      <c r="H51" s="263">
        <f t="shared" si="1"/>
        <v>1.2000000000000002</v>
      </c>
      <c r="I51" s="264"/>
      <c r="J51" s="265">
        <f t="shared" si="2"/>
        <v>1.2000000000000002</v>
      </c>
      <c r="K51" s="8">
        <v>2</v>
      </c>
      <c r="L51" s="8">
        <v>2</v>
      </c>
      <c r="M51" s="8">
        <f t="shared" si="3"/>
        <v>18</v>
      </c>
      <c r="N51" s="8">
        <f t="shared" si="4"/>
        <v>12</v>
      </c>
      <c r="O51" s="8">
        <v>10000</v>
      </c>
      <c r="P51" s="266">
        <f t="shared" si="5"/>
        <v>1.2</v>
      </c>
      <c r="Q51" s="10"/>
    </row>
    <row r="52" spans="1:17">
      <c r="A52" s="8">
        <v>45</v>
      </c>
      <c r="B52" s="255" t="s">
        <v>432</v>
      </c>
      <c r="C52" s="256">
        <v>8</v>
      </c>
      <c r="D52" s="247">
        <v>14</v>
      </c>
      <c r="E52" s="247">
        <v>191</v>
      </c>
      <c r="F52" s="256">
        <f t="shared" si="0"/>
        <v>32</v>
      </c>
      <c r="G52" s="260"/>
      <c r="H52" s="263">
        <f t="shared" si="1"/>
        <v>3.2</v>
      </c>
      <c r="I52" s="264"/>
      <c r="J52" s="265">
        <f t="shared" si="2"/>
        <v>3.2</v>
      </c>
      <c r="K52" s="8">
        <v>2</v>
      </c>
      <c r="L52" s="8">
        <v>2</v>
      </c>
      <c r="M52" s="8">
        <f t="shared" si="3"/>
        <v>48</v>
      </c>
      <c r="N52" s="8">
        <f t="shared" si="4"/>
        <v>32</v>
      </c>
      <c r="O52" s="8">
        <v>10000</v>
      </c>
      <c r="P52" s="266">
        <f t="shared" si="5"/>
        <v>3.2</v>
      </c>
      <c r="Q52" s="10"/>
    </row>
    <row r="53" spans="1:17">
      <c r="A53" s="8">
        <v>46</v>
      </c>
      <c r="B53" s="255" t="s">
        <v>433</v>
      </c>
      <c r="C53" s="256">
        <v>5</v>
      </c>
      <c r="D53" s="247">
        <v>26</v>
      </c>
      <c r="E53" s="247">
        <v>143</v>
      </c>
      <c r="F53" s="256">
        <f t="shared" si="0"/>
        <v>20</v>
      </c>
      <c r="G53" s="257"/>
      <c r="H53" s="263">
        <f t="shared" si="1"/>
        <v>2</v>
      </c>
      <c r="I53" s="264"/>
      <c r="J53" s="265">
        <f t="shared" si="2"/>
        <v>2</v>
      </c>
      <c r="K53" s="8">
        <v>2</v>
      </c>
      <c r="L53" s="8">
        <v>2</v>
      </c>
      <c r="M53" s="8">
        <f t="shared" si="3"/>
        <v>30</v>
      </c>
      <c r="N53" s="8">
        <f t="shared" si="4"/>
        <v>20</v>
      </c>
      <c r="O53" s="8">
        <v>10000</v>
      </c>
      <c r="P53" s="266">
        <f t="shared" si="5"/>
        <v>2</v>
      </c>
      <c r="Q53" s="10"/>
    </row>
    <row r="54" spans="1:17">
      <c r="A54" s="8">
        <v>47</v>
      </c>
      <c r="B54" s="255" t="s">
        <v>434</v>
      </c>
      <c r="C54" s="256">
        <v>3</v>
      </c>
      <c r="D54" s="247">
        <v>15</v>
      </c>
      <c r="E54" s="247">
        <v>158</v>
      </c>
      <c r="F54" s="256">
        <f t="shared" si="0"/>
        <v>12</v>
      </c>
      <c r="G54" s="257"/>
      <c r="H54" s="263">
        <f t="shared" si="1"/>
        <v>1.2000000000000002</v>
      </c>
      <c r="I54" s="264"/>
      <c r="J54" s="265">
        <f t="shared" si="2"/>
        <v>1.2000000000000002</v>
      </c>
      <c r="K54" s="8">
        <v>2</v>
      </c>
      <c r="L54" s="8">
        <v>2</v>
      </c>
      <c r="M54" s="8">
        <f t="shared" si="3"/>
        <v>18</v>
      </c>
      <c r="N54" s="8">
        <f t="shared" si="4"/>
        <v>12</v>
      </c>
      <c r="O54" s="8">
        <v>10000</v>
      </c>
      <c r="P54" s="266">
        <f t="shared" si="5"/>
        <v>1.2</v>
      </c>
      <c r="Q54" s="10"/>
    </row>
    <row r="55" spans="1:17">
      <c r="A55" s="8">
        <v>48</v>
      </c>
      <c r="B55" s="255" t="s">
        <v>435</v>
      </c>
      <c r="C55" s="256">
        <v>6</v>
      </c>
      <c r="D55" s="247">
        <v>21</v>
      </c>
      <c r="E55" s="247">
        <v>156</v>
      </c>
      <c r="F55" s="256">
        <f t="shared" si="0"/>
        <v>24</v>
      </c>
      <c r="G55" s="260"/>
      <c r="H55" s="263">
        <f t="shared" si="1"/>
        <v>2.4000000000000004</v>
      </c>
      <c r="I55" s="264"/>
      <c r="J55" s="265">
        <f t="shared" si="2"/>
        <v>2.4000000000000004</v>
      </c>
      <c r="K55" s="8">
        <v>2</v>
      </c>
      <c r="L55" s="8">
        <v>2</v>
      </c>
      <c r="M55" s="8">
        <f t="shared" si="3"/>
        <v>36</v>
      </c>
      <c r="N55" s="8">
        <f t="shared" si="4"/>
        <v>24</v>
      </c>
      <c r="O55" s="8">
        <v>10000</v>
      </c>
      <c r="P55" s="266">
        <f t="shared" si="5"/>
        <v>2.4</v>
      </c>
      <c r="Q55" s="10"/>
    </row>
    <row r="56" spans="1:17">
      <c r="A56" s="8">
        <v>49</v>
      </c>
      <c r="B56" s="255" t="s">
        <v>436</v>
      </c>
      <c r="C56" s="256">
        <v>6</v>
      </c>
      <c r="D56" s="247">
        <v>29</v>
      </c>
      <c r="E56" s="247">
        <v>179</v>
      </c>
      <c r="F56" s="256">
        <f t="shared" si="0"/>
        <v>24</v>
      </c>
      <c r="G56" s="260"/>
      <c r="H56" s="263">
        <f t="shared" si="1"/>
        <v>2.4000000000000004</v>
      </c>
      <c r="I56" s="264"/>
      <c r="J56" s="265">
        <f t="shared" si="2"/>
        <v>2.4000000000000004</v>
      </c>
      <c r="K56" s="8">
        <v>2</v>
      </c>
      <c r="L56" s="8">
        <v>2</v>
      </c>
      <c r="M56" s="8">
        <f t="shared" si="3"/>
        <v>36</v>
      </c>
      <c r="N56" s="8">
        <f t="shared" si="4"/>
        <v>24</v>
      </c>
      <c r="O56" s="8">
        <v>10000</v>
      </c>
      <c r="P56" s="266">
        <f t="shared" si="5"/>
        <v>2.4</v>
      </c>
      <c r="Q56" s="10"/>
    </row>
    <row r="57" spans="1:17">
      <c r="A57" s="8">
        <v>50</v>
      </c>
      <c r="B57" s="255" t="s">
        <v>437</v>
      </c>
      <c r="C57" s="256">
        <v>3</v>
      </c>
      <c r="D57" s="247">
        <v>13</v>
      </c>
      <c r="E57" s="247">
        <v>89</v>
      </c>
      <c r="F57" s="256">
        <f t="shared" si="0"/>
        <v>12</v>
      </c>
      <c r="G57" s="260"/>
      <c r="H57" s="263">
        <f t="shared" si="1"/>
        <v>1.2000000000000002</v>
      </c>
      <c r="I57" s="264"/>
      <c r="J57" s="265">
        <f t="shared" si="2"/>
        <v>1.2000000000000002</v>
      </c>
      <c r="K57" s="8">
        <v>2</v>
      </c>
      <c r="L57" s="8">
        <v>2</v>
      </c>
      <c r="M57" s="8">
        <f t="shared" si="3"/>
        <v>18</v>
      </c>
      <c r="N57" s="8">
        <f t="shared" si="4"/>
        <v>12</v>
      </c>
      <c r="O57" s="8">
        <v>10000</v>
      </c>
      <c r="P57" s="266">
        <f t="shared" si="5"/>
        <v>1.2</v>
      </c>
      <c r="Q57" s="10"/>
    </row>
    <row r="58" spans="1:17">
      <c r="A58" s="8">
        <v>51</v>
      </c>
      <c r="B58" s="255" t="s">
        <v>438</v>
      </c>
      <c r="C58" s="256">
        <v>7</v>
      </c>
      <c r="D58" s="247">
        <v>23</v>
      </c>
      <c r="E58" s="247">
        <v>147</v>
      </c>
      <c r="F58" s="256">
        <f t="shared" si="0"/>
        <v>28</v>
      </c>
      <c r="G58" s="260"/>
      <c r="H58" s="263">
        <f t="shared" si="1"/>
        <v>2.8000000000000003</v>
      </c>
      <c r="I58" s="264"/>
      <c r="J58" s="265">
        <f t="shared" si="2"/>
        <v>2.8000000000000003</v>
      </c>
      <c r="K58" s="8">
        <v>2</v>
      </c>
      <c r="L58" s="8">
        <v>2</v>
      </c>
      <c r="M58" s="8">
        <f t="shared" si="3"/>
        <v>42</v>
      </c>
      <c r="N58" s="8">
        <f t="shared" si="4"/>
        <v>28</v>
      </c>
      <c r="O58" s="8">
        <v>10000</v>
      </c>
      <c r="P58" s="266">
        <f t="shared" si="5"/>
        <v>2.8</v>
      </c>
      <c r="Q58" s="10"/>
    </row>
    <row r="59" spans="1:17">
      <c r="A59" s="8"/>
      <c r="B59" s="200" t="s">
        <v>86</v>
      </c>
      <c r="C59" s="201">
        <f>SUM(C7:C58)</f>
        <v>313</v>
      </c>
      <c r="D59" s="201">
        <f>SUM(D7:D58)</f>
        <v>1274</v>
      </c>
      <c r="E59" s="201">
        <f>SUM(E7:E58)</f>
        <v>8790</v>
      </c>
      <c r="F59" s="201">
        <f>SUM(F7:F58)</f>
        <v>1252</v>
      </c>
      <c r="G59" s="201">
        <f t="shared" ref="G59:N59" si="6">SUM(G7:G58)</f>
        <v>0</v>
      </c>
      <c r="H59" s="201">
        <f t="shared" si="6"/>
        <v>125.20000000000002</v>
      </c>
      <c r="I59" s="267">
        <f t="shared" si="6"/>
        <v>0</v>
      </c>
      <c r="J59" s="268">
        <f t="shared" si="6"/>
        <v>125.20000000000002</v>
      </c>
      <c r="K59" s="201">
        <f t="shared" si="6"/>
        <v>102</v>
      </c>
      <c r="L59" s="201">
        <f t="shared" si="6"/>
        <v>102</v>
      </c>
      <c r="M59" s="201">
        <f t="shared" si="6"/>
        <v>1878</v>
      </c>
      <c r="N59" s="201">
        <f t="shared" si="6"/>
        <v>1252</v>
      </c>
      <c r="O59" s="239"/>
      <c r="P59" s="269">
        <f>SUM(P7:P58)</f>
        <v>125.20000000000002</v>
      </c>
      <c r="Q59" s="239"/>
    </row>
  </sheetData>
  <mergeCells count="19">
    <mergeCell ref="A2:J2"/>
    <mergeCell ref="A3:A5"/>
    <mergeCell ref="B3:B5"/>
    <mergeCell ref="C3:E3"/>
    <mergeCell ref="F3:J3"/>
    <mergeCell ref="Q3:Q5"/>
    <mergeCell ref="C4:C5"/>
    <mergeCell ref="D4:D5"/>
    <mergeCell ref="E4:E5"/>
    <mergeCell ref="F4:F5"/>
    <mergeCell ref="K3:P3"/>
    <mergeCell ref="O4:O5"/>
    <mergeCell ref="P4:P5"/>
    <mergeCell ref="G4:G5"/>
    <mergeCell ref="H4:H5"/>
    <mergeCell ref="I4:I5"/>
    <mergeCell ref="J4:J5"/>
    <mergeCell ref="K4:M4"/>
    <mergeCell ref="N4:N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2060"/>
  </sheetPr>
  <dimension ref="A1:E4"/>
  <sheetViews>
    <sheetView tabSelected="1" workbookViewId="0">
      <selection activeCell="E4" sqref="E4"/>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97" t="s">
        <v>96</v>
      </c>
      <c r="B1" s="297"/>
      <c r="C1" s="297"/>
      <c r="D1" s="297"/>
    </row>
    <row r="2" spans="1:5" ht="44.25" customHeight="1">
      <c r="A2" s="298" t="s">
        <v>0</v>
      </c>
      <c r="B2" s="298"/>
      <c r="C2" s="68" t="s">
        <v>87</v>
      </c>
      <c r="D2" s="15" t="s">
        <v>88</v>
      </c>
      <c r="E2" s="15" t="s">
        <v>89</v>
      </c>
    </row>
    <row r="3" spans="1:5">
      <c r="A3" s="296">
        <v>6</v>
      </c>
      <c r="B3" s="296"/>
      <c r="C3" s="16" t="s">
        <v>308</v>
      </c>
      <c r="D3" s="17"/>
      <c r="E3" s="18"/>
    </row>
    <row r="4" spans="1:5" ht="38.25" customHeight="1">
      <c r="A4" s="18"/>
      <c r="B4" s="19"/>
      <c r="C4" s="202" t="s">
        <v>308</v>
      </c>
      <c r="D4" s="21"/>
      <c r="E4" s="21" t="s">
        <v>309</v>
      </c>
    </row>
  </sheetData>
  <mergeCells count="3">
    <mergeCell ref="A1:D1"/>
    <mergeCell ref="A2:B2"/>
    <mergeCell ref="A3:B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J16"/>
  <sheetViews>
    <sheetView showGridLines="0" workbookViewId="0">
      <selection activeCell="G18" sqref="G18"/>
    </sheetView>
  </sheetViews>
  <sheetFormatPr defaultColWidth="9.140625" defaultRowHeight="15"/>
  <cols>
    <col min="1" max="1" width="8" style="145" customWidth="1"/>
    <col min="2" max="2" width="11.140625" style="145" customWidth="1"/>
    <col min="3" max="4" width="13.85546875" style="141" customWidth="1"/>
    <col min="5" max="5" width="12.28515625" style="141" customWidth="1"/>
    <col min="6" max="6" width="13.42578125" style="145" customWidth="1"/>
    <col min="7" max="7" width="12.85546875" style="145" customWidth="1"/>
    <col min="8" max="9" width="14.42578125" style="145" customWidth="1"/>
    <col min="10" max="16384" width="9.140625" style="141"/>
  </cols>
  <sheetData>
    <row r="1" spans="1:10">
      <c r="A1" s="240" t="s">
        <v>310</v>
      </c>
      <c r="B1" s="241"/>
      <c r="C1" s="241"/>
      <c r="D1" s="241"/>
      <c r="E1" s="241" t="s">
        <v>440</v>
      </c>
      <c r="F1" s="241"/>
      <c r="G1" s="241"/>
      <c r="I1" s="203"/>
    </row>
    <row r="2" spans="1:10">
      <c r="A2" s="388" t="s">
        <v>377</v>
      </c>
      <c r="B2" s="388"/>
      <c r="C2" s="388"/>
      <c r="D2" s="388"/>
      <c r="E2" s="388"/>
      <c r="F2" s="388"/>
      <c r="G2" s="388"/>
      <c r="H2" s="388"/>
      <c r="I2" s="388"/>
      <c r="J2" s="388"/>
    </row>
    <row r="3" spans="1:10" ht="38.25" customHeight="1">
      <c r="A3" s="387" t="s">
        <v>0</v>
      </c>
      <c r="B3" s="387" t="s">
        <v>311</v>
      </c>
      <c r="C3" s="384" t="s">
        <v>136</v>
      </c>
      <c r="D3" s="384"/>
      <c r="E3" s="384"/>
      <c r="F3" s="384" t="s">
        <v>312</v>
      </c>
      <c r="G3" s="384"/>
      <c r="H3" s="384"/>
      <c r="I3" s="389" t="s">
        <v>118</v>
      </c>
    </row>
    <row r="4" spans="1:10" ht="28.5" customHeight="1">
      <c r="A4" s="387"/>
      <c r="B4" s="387"/>
      <c r="C4" s="385" t="s">
        <v>122</v>
      </c>
      <c r="D4" s="385" t="s">
        <v>123</v>
      </c>
      <c r="E4" s="385" t="s">
        <v>124</v>
      </c>
      <c r="F4" s="331" t="s">
        <v>313</v>
      </c>
      <c r="G4" s="331"/>
      <c r="H4" s="385" t="s">
        <v>212</v>
      </c>
      <c r="I4" s="389"/>
    </row>
    <row r="5" spans="1:10" ht="36" customHeight="1">
      <c r="A5" s="387"/>
      <c r="B5" s="387"/>
      <c r="C5" s="386" t="s">
        <v>314</v>
      </c>
      <c r="D5" s="386" t="s">
        <v>315</v>
      </c>
      <c r="E5" s="386" t="s">
        <v>316</v>
      </c>
      <c r="F5" s="191" t="s">
        <v>317</v>
      </c>
      <c r="G5" s="191" t="s">
        <v>318</v>
      </c>
      <c r="H5" s="386"/>
      <c r="I5" s="390"/>
    </row>
    <row r="6" spans="1:10" s="145" customFormat="1" ht="21" customHeight="1">
      <c r="A6" s="179"/>
      <c r="B6" s="179" t="s">
        <v>14</v>
      </c>
      <c r="C6" s="179"/>
      <c r="D6" s="179"/>
      <c r="E6" s="179"/>
      <c r="F6" s="179" t="s">
        <v>15</v>
      </c>
      <c r="G6" s="179" t="s">
        <v>16</v>
      </c>
      <c r="H6" s="179" t="s">
        <v>319</v>
      </c>
      <c r="I6" s="179"/>
    </row>
    <row r="7" spans="1:10">
      <c r="A7" s="8"/>
      <c r="B7" s="8"/>
      <c r="C7" s="8"/>
      <c r="D7" s="8"/>
      <c r="E7" s="193"/>
      <c r="F7" s="8"/>
      <c r="G7" s="8"/>
      <c r="H7" s="194">
        <f>F7+(B7*G7)</f>
        <v>0</v>
      </c>
      <c r="I7" s="10"/>
    </row>
    <row r="8" spans="1:10">
      <c r="A8" s="8"/>
      <c r="B8" s="8"/>
      <c r="C8" s="8"/>
      <c r="D8" s="8"/>
      <c r="E8" s="193"/>
      <c r="F8" s="8">
        <v>61.2</v>
      </c>
      <c r="G8" s="8"/>
      <c r="H8" s="194">
        <f t="shared" ref="H8:H11" si="0">F8+(B8*G8)</f>
        <v>61.2</v>
      </c>
      <c r="I8" s="10"/>
    </row>
    <row r="9" spans="1:10">
      <c r="A9" s="8"/>
      <c r="B9" s="8"/>
      <c r="C9" s="8"/>
      <c r="D9" s="8"/>
      <c r="E9" s="193"/>
      <c r="F9" s="8"/>
      <c r="G9" s="8"/>
      <c r="H9" s="194">
        <f t="shared" si="0"/>
        <v>0</v>
      </c>
      <c r="I9" s="10"/>
    </row>
    <row r="10" spans="1:10">
      <c r="A10" s="8"/>
      <c r="B10" s="8"/>
      <c r="C10" s="8"/>
      <c r="D10" s="8"/>
      <c r="E10" s="193"/>
      <c r="F10" s="8"/>
      <c r="G10" s="8"/>
      <c r="H10" s="194">
        <f t="shared" si="0"/>
        <v>0</v>
      </c>
      <c r="I10" s="10"/>
    </row>
    <row r="11" spans="1:10">
      <c r="A11" s="8"/>
      <c r="B11" s="8"/>
      <c r="C11" s="8"/>
      <c r="D11" s="8"/>
      <c r="E11" s="193"/>
      <c r="F11" s="8"/>
      <c r="G11" s="8"/>
      <c r="H11" s="194">
        <f t="shared" si="0"/>
        <v>0</v>
      </c>
      <c r="I11" s="10"/>
    </row>
    <row r="12" spans="1:10">
      <c r="A12" s="162" t="s">
        <v>86</v>
      </c>
      <c r="B12" s="161">
        <f>SUM(B7:B11)</f>
        <v>0</v>
      </c>
      <c r="C12" s="161">
        <f t="shared" ref="C12:H12" si="1">SUM(C7:C11)</f>
        <v>0</v>
      </c>
      <c r="D12" s="161">
        <f t="shared" si="1"/>
        <v>0</v>
      </c>
      <c r="E12" s="161">
        <f t="shared" si="1"/>
        <v>0</v>
      </c>
      <c r="F12" s="161">
        <f t="shared" si="1"/>
        <v>61.2</v>
      </c>
      <c r="G12" s="161">
        <f t="shared" si="1"/>
        <v>0</v>
      </c>
      <c r="H12" s="161">
        <f t="shared" si="1"/>
        <v>61.2</v>
      </c>
      <c r="I12" s="237"/>
    </row>
    <row r="13" spans="1:10" s="195" customFormat="1"/>
    <row r="14" spans="1:10" s="195" customFormat="1">
      <c r="A14" s="195" t="s">
        <v>320</v>
      </c>
      <c r="B14" s="195" t="s">
        <v>321</v>
      </c>
    </row>
    <row r="15" spans="1:10" s="195" customFormat="1"/>
    <row r="16" spans="1:10" s="195" customFormat="1"/>
  </sheetData>
  <mergeCells count="11">
    <mergeCell ref="A2:J2"/>
    <mergeCell ref="A3:A5"/>
    <mergeCell ref="B3:B5"/>
    <mergeCell ref="C3:E3"/>
    <mergeCell ref="F3:H3"/>
    <mergeCell ref="I3:I5"/>
    <mergeCell ref="C4:C5"/>
    <mergeCell ref="D4:D5"/>
    <mergeCell ref="E4:E5"/>
    <mergeCell ref="F4:G4"/>
    <mergeCell ref="H4:H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2060"/>
  </sheetPr>
  <dimension ref="A1:E5"/>
  <sheetViews>
    <sheetView zoomScale="90" zoomScaleNormal="90" workbookViewId="0">
      <selection activeCell="C3" sqref="C3"/>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97" t="s">
        <v>96</v>
      </c>
      <c r="B1" s="297"/>
      <c r="C1" s="297"/>
      <c r="D1" s="297"/>
    </row>
    <row r="2" spans="1:5" ht="44.25" customHeight="1">
      <c r="A2" s="298" t="s">
        <v>0</v>
      </c>
      <c r="B2" s="298"/>
      <c r="C2" s="68" t="s">
        <v>87</v>
      </c>
      <c r="D2" s="15" t="s">
        <v>88</v>
      </c>
      <c r="E2" s="15" t="s">
        <v>89</v>
      </c>
    </row>
    <row r="3" spans="1:5">
      <c r="A3" s="296">
        <v>7</v>
      </c>
      <c r="B3" s="296"/>
      <c r="C3" s="16" t="s">
        <v>322</v>
      </c>
      <c r="D3" s="17"/>
      <c r="E3" s="18"/>
    </row>
    <row r="4" spans="1:5" ht="177.75" customHeight="1">
      <c r="A4" s="18"/>
      <c r="B4" s="19" t="s">
        <v>14</v>
      </c>
      <c r="C4" s="23" t="s">
        <v>323</v>
      </c>
      <c r="D4" s="21"/>
      <c r="E4" s="124" t="s">
        <v>324</v>
      </c>
    </row>
    <row r="5" spans="1:5" ht="158.25" customHeight="1">
      <c r="A5" s="18"/>
      <c r="B5" s="19" t="s">
        <v>15</v>
      </c>
      <c r="C5" s="18" t="s">
        <v>322</v>
      </c>
      <c r="D5" s="21"/>
      <c r="E5" s="124" t="s">
        <v>325</v>
      </c>
    </row>
  </sheetData>
  <mergeCells count="3">
    <mergeCell ref="A1:D1"/>
    <mergeCell ref="A2:B2"/>
    <mergeCell ref="A3:B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W22"/>
  <sheetViews>
    <sheetView showGridLines="0" topLeftCell="A4" zoomScale="90" zoomScaleNormal="90" workbookViewId="0">
      <selection activeCell="K9" sqref="K9"/>
    </sheetView>
  </sheetViews>
  <sheetFormatPr defaultColWidth="9.140625" defaultRowHeight="15"/>
  <cols>
    <col min="1" max="1" width="13.5703125" style="214" customWidth="1"/>
    <col min="2" max="2" width="12" style="150" customWidth="1"/>
    <col min="3" max="3" width="11" style="150" customWidth="1"/>
    <col min="4" max="4" width="13.140625" style="150" customWidth="1"/>
    <col min="5" max="5" width="15.42578125" style="150" customWidth="1"/>
    <col min="6" max="10" width="12" style="150" customWidth="1"/>
    <col min="11" max="11" width="12.85546875" style="150" customWidth="1"/>
    <col min="12" max="12" width="13.42578125" style="150" customWidth="1"/>
    <col min="13" max="13" width="14.42578125" style="150" customWidth="1"/>
    <col min="14" max="14" width="11.5703125" style="150" customWidth="1"/>
    <col min="15" max="15" width="18" style="150" customWidth="1"/>
    <col min="16" max="16" width="14.5703125" style="150" customWidth="1"/>
    <col min="17" max="17" width="16.42578125" style="150" customWidth="1"/>
    <col min="18" max="18" width="11.85546875" style="150" customWidth="1"/>
    <col min="19" max="16384" width="9.140625" style="150"/>
  </cols>
  <sheetData>
    <row r="1" spans="1:23">
      <c r="A1" s="388" t="s">
        <v>377</v>
      </c>
      <c r="B1" s="388"/>
      <c r="C1" s="388"/>
      <c r="D1" s="388"/>
      <c r="E1" s="388"/>
      <c r="F1" s="388"/>
      <c r="G1" s="388"/>
      <c r="H1" s="388"/>
      <c r="I1" s="388"/>
      <c r="J1" s="388"/>
    </row>
    <row r="3" spans="1:23" ht="17.25" customHeight="1">
      <c r="A3" s="204" t="s">
        <v>326</v>
      </c>
    </row>
    <row r="4" spans="1:23" ht="17.25" customHeight="1">
      <c r="A4" s="205" t="s">
        <v>327</v>
      </c>
      <c r="B4" s="206"/>
      <c r="C4" s="206"/>
      <c r="D4" s="206"/>
      <c r="E4" s="206"/>
      <c r="F4" s="206"/>
      <c r="G4" s="206"/>
      <c r="H4" s="206"/>
      <c r="I4" s="206"/>
      <c r="J4" s="206"/>
      <c r="K4" s="206"/>
      <c r="L4" s="206"/>
      <c r="M4" s="206"/>
      <c r="N4" s="206"/>
      <c r="O4" s="206"/>
      <c r="P4" s="207"/>
    </row>
    <row r="5" spans="1:23" s="145" customFormat="1" ht="15" customHeight="1">
      <c r="A5" s="349" t="s">
        <v>0</v>
      </c>
      <c r="B5" s="384" t="s">
        <v>136</v>
      </c>
      <c r="C5" s="384"/>
      <c r="D5" s="384"/>
      <c r="E5" s="384"/>
      <c r="F5" s="384"/>
      <c r="G5" s="384" t="s">
        <v>134</v>
      </c>
      <c r="H5" s="384"/>
      <c r="I5" s="384"/>
      <c r="J5" s="384"/>
      <c r="K5" s="384"/>
      <c r="L5" s="384"/>
      <c r="M5" s="384"/>
      <c r="N5" s="384"/>
      <c r="O5" s="384"/>
      <c r="P5" s="389" t="s">
        <v>118</v>
      </c>
      <c r="Q5" s="208"/>
      <c r="R5" s="208"/>
      <c r="S5" s="208"/>
      <c r="T5" s="208"/>
      <c r="U5" s="208"/>
      <c r="V5" s="208"/>
      <c r="W5" s="208"/>
    </row>
    <row r="6" spans="1:23" s="208" customFormat="1" ht="75">
      <c r="A6" s="353"/>
      <c r="B6" s="144" t="s">
        <v>328</v>
      </c>
      <c r="C6" s="144" t="s">
        <v>329</v>
      </c>
      <c r="D6" s="144" t="s">
        <v>122</v>
      </c>
      <c r="E6" s="209" t="s">
        <v>330</v>
      </c>
      <c r="F6" s="144" t="s">
        <v>124</v>
      </c>
      <c r="G6" s="144" t="s">
        <v>331</v>
      </c>
      <c r="H6" s="144" t="s">
        <v>332</v>
      </c>
      <c r="I6" s="144" t="s">
        <v>333</v>
      </c>
      <c r="J6" s="144" t="s">
        <v>334</v>
      </c>
      <c r="K6" s="144" t="s">
        <v>335</v>
      </c>
      <c r="L6" s="144" t="s">
        <v>336</v>
      </c>
      <c r="M6" s="144" t="s">
        <v>337</v>
      </c>
      <c r="N6" s="144" t="s">
        <v>338</v>
      </c>
      <c r="O6" s="144" t="s">
        <v>339</v>
      </c>
      <c r="P6" s="389"/>
    </row>
    <row r="7" spans="1:23">
      <c r="A7" s="179"/>
      <c r="B7" s="179"/>
      <c r="C7" s="179"/>
      <c r="D7" s="179"/>
      <c r="E7" s="179"/>
      <c r="F7" s="179"/>
      <c r="G7" s="179" t="s">
        <v>14</v>
      </c>
      <c r="H7" s="179" t="s">
        <v>15</v>
      </c>
      <c r="I7" s="179" t="s">
        <v>16</v>
      </c>
      <c r="J7" s="179" t="s">
        <v>147</v>
      </c>
      <c r="K7" s="179" t="s">
        <v>149</v>
      </c>
      <c r="L7" s="179" t="s">
        <v>173</v>
      </c>
      <c r="M7" s="179" t="s">
        <v>340</v>
      </c>
      <c r="N7" s="179" t="s">
        <v>175</v>
      </c>
      <c r="O7" s="179" t="s">
        <v>341</v>
      </c>
      <c r="P7" s="179"/>
    </row>
    <row r="8" spans="1:23" s="141" customFormat="1" ht="178.5">
      <c r="A8" s="270">
        <v>1</v>
      </c>
      <c r="B8" s="271" t="s">
        <v>441</v>
      </c>
      <c r="C8" s="271" t="s">
        <v>441</v>
      </c>
      <c r="D8" s="271" t="s">
        <v>441</v>
      </c>
      <c r="E8" s="271" t="s">
        <v>441</v>
      </c>
      <c r="F8" s="271" t="s">
        <v>441</v>
      </c>
      <c r="G8" s="272">
        <v>0</v>
      </c>
      <c r="H8" s="272">
        <v>5</v>
      </c>
      <c r="I8" s="272">
        <f>G8*10000*12</f>
        <v>0</v>
      </c>
      <c r="J8" s="272">
        <v>10000</v>
      </c>
      <c r="K8" s="272">
        <v>8</v>
      </c>
      <c r="L8" s="272">
        <v>1</v>
      </c>
      <c r="M8" s="275">
        <f>(G8*I8)+(H8*J8)</f>
        <v>50000</v>
      </c>
      <c r="N8" s="272">
        <v>12</v>
      </c>
      <c r="O8" s="273">
        <f>(L8*M8*N8)/100000</f>
        <v>6</v>
      </c>
      <c r="P8" s="274" t="s">
        <v>442</v>
      </c>
    </row>
    <row r="9" spans="1:23" ht="60">
      <c r="A9" s="151"/>
      <c r="B9" s="148"/>
      <c r="C9" s="148"/>
      <c r="D9" s="148"/>
      <c r="E9" s="148"/>
      <c r="F9" s="148"/>
      <c r="G9" s="148"/>
      <c r="H9" s="148"/>
      <c r="I9" s="148"/>
      <c r="J9" s="148"/>
      <c r="K9" s="148"/>
      <c r="L9" s="148"/>
      <c r="M9" s="211">
        <f t="shared" ref="M9:M10" si="0">(G9*I9)+(H9*J9)</f>
        <v>0</v>
      </c>
      <c r="N9" s="148"/>
      <c r="O9" s="273">
        <v>4</v>
      </c>
      <c r="P9" s="210" t="s">
        <v>443</v>
      </c>
    </row>
    <row r="10" spans="1:23" ht="21">
      <c r="A10" s="151"/>
      <c r="B10" s="148"/>
      <c r="C10" s="148"/>
      <c r="D10" s="148"/>
      <c r="E10" s="148"/>
      <c r="F10" s="148"/>
      <c r="G10" s="148"/>
      <c r="H10" s="148"/>
      <c r="I10" s="148"/>
      <c r="J10" s="148"/>
      <c r="K10" s="148"/>
      <c r="L10" s="148"/>
      <c r="M10" s="211">
        <f t="shared" si="0"/>
        <v>0</v>
      </c>
      <c r="N10" s="148"/>
      <c r="O10" s="273">
        <f t="shared" ref="O10" si="1">(L10*M10*N10)/100000</f>
        <v>0</v>
      </c>
      <c r="P10" s="148"/>
    </row>
    <row r="11" spans="1:23" s="213" customFormat="1" ht="21">
      <c r="A11" s="212" t="s">
        <v>86</v>
      </c>
      <c r="B11" s="160">
        <f>SUM(B8:B10)</f>
        <v>0</v>
      </c>
      <c r="C11" s="237"/>
      <c r="D11" s="160">
        <f>SUM(D8:D10)</f>
        <v>0</v>
      </c>
      <c r="E11" s="160">
        <f t="shared" ref="E11:H11" si="2">SUM(E8:E10)</f>
        <v>0</v>
      </c>
      <c r="F11" s="160">
        <f t="shared" si="2"/>
        <v>0</v>
      </c>
      <c r="G11" s="160">
        <f t="shared" si="2"/>
        <v>0</v>
      </c>
      <c r="H11" s="160">
        <f t="shared" si="2"/>
        <v>5</v>
      </c>
      <c r="I11" s="237"/>
      <c r="J11" s="237"/>
      <c r="K11" s="160">
        <f>SUM(K8:K10)</f>
        <v>8</v>
      </c>
      <c r="L11" s="160">
        <f>SUM(L8:L10)</f>
        <v>1</v>
      </c>
      <c r="M11" s="237"/>
      <c r="N11" s="237"/>
      <c r="O11" s="273">
        <f>SUM(O8:O10)</f>
        <v>10</v>
      </c>
      <c r="P11" s="237"/>
    </row>
    <row r="12" spans="1:23" ht="27.75" customHeight="1"/>
    <row r="13" spans="1:23">
      <c r="A13" s="391" t="s">
        <v>342</v>
      </c>
      <c r="B13" s="392"/>
      <c r="C13" s="392"/>
      <c r="D13" s="392"/>
      <c r="E13" s="392"/>
      <c r="F13" s="392"/>
      <c r="G13" s="392"/>
      <c r="H13" s="392"/>
      <c r="I13" s="392"/>
      <c r="J13" s="392"/>
      <c r="K13" s="392"/>
      <c r="L13" s="392"/>
      <c r="M13" s="207" t="s">
        <v>300</v>
      </c>
    </row>
    <row r="14" spans="1:23">
      <c r="A14" s="349" t="s">
        <v>0</v>
      </c>
      <c r="B14" s="384" t="s">
        <v>136</v>
      </c>
      <c r="C14" s="384"/>
      <c r="D14" s="384"/>
      <c r="E14" s="384"/>
      <c r="F14" s="384"/>
      <c r="G14" s="384"/>
      <c r="H14" s="384"/>
      <c r="I14" s="390" t="s">
        <v>134</v>
      </c>
      <c r="J14" s="393"/>
      <c r="K14" s="393"/>
      <c r="L14" s="393"/>
      <c r="M14" s="389" t="s">
        <v>118</v>
      </c>
    </row>
    <row r="15" spans="1:23" ht="12.75" customHeight="1">
      <c r="A15" s="353"/>
      <c r="B15" s="331" t="s">
        <v>328</v>
      </c>
      <c r="C15" s="331" t="s">
        <v>335</v>
      </c>
      <c r="D15" s="385" t="s">
        <v>343</v>
      </c>
      <c r="E15" s="331" t="s">
        <v>344</v>
      </c>
      <c r="F15" s="331" t="s">
        <v>122</v>
      </c>
      <c r="G15" s="331" t="s">
        <v>330</v>
      </c>
      <c r="H15" s="331" t="s">
        <v>124</v>
      </c>
      <c r="I15" s="331" t="s">
        <v>345</v>
      </c>
      <c r="J15" s="331" t="s">
        <v>344</v>
      </c>
      <c r="K15" s="331" t="s">
        <v>346</v>
      </c>
      <c r="L15" s="331" t="s">
        <v>347</v>
      </c>
      <c r="M15" s="389"/>
    </row>
    <row r="16" spans="1:23" ht="63.75" customHeight="1">
      <c r="A16" s="353"/>
      <c r="B16" s="331"/>
      <c r="C16" s="331"/>
      <c r="D16" s="394"/>
      <c r="E16" s="331"/>
      <c r="F16" s="331"/>
      <c r="G16" s="331"/>
      <c r="H16" s="331"/>
      <c r="I16" s="331"/>
      <c r="J16" s="331"/>
      <c r="K16" s="331"/>
      <c r="L16" s="331"/>
      <c r="M16" s="390"/>
    </row>
    <row r="17" spans="1:13" ht="30">
      <c r="A17" s="179"/>
      <c r="B17" s="179"/>
      <c r="C17" s="179"/>
      <c r="D17" s="179"/>
      <c r="E17" s="179"/>
      <c r="F17" s="179"/>
      <c r="G17" s="179"/>
      <c r="H17" s="179"/>
      <c r="I17" s="179" t="s">
        <v>14</v>
      </c>
      <c r="J17" s="179" t="s">
        <v>15</v>
      </c>
      <c r="K17" s="179" t="s">
        <v>16</v>
      </c>
      <c r="L17" s="179" t="s">
        <v>348</v>
      </c>
      <c r="M17" s="179"/>
    </row>
    <row r="18" spans="1:13">
      <c r="A18" s="215" t="s">
        <v>349</v>
      </c>
      <c r="B18" s="216"/>
      <c r="C18" s="216"/>
      <c r="D18" s="216"/>
      <c r="E18" s="216"/>
      <c r="F18" s="216"/>
      <c r="G18" s="216"/>
      <c r="H18" s="216"/>
      <c r="I18" s="216"/>
      <c r="J18" s="216"/>
      <c r="K18" s="216"/>
      <c r="L18" s="216"/>
      <c r="M18" s="216"/>
    </row>
    <row r="19" spans="1:13">
      <c r="A19" s="210"/>
      <c r="B19" s="192"/>
      <c r="C19" s="192"/>
      <c r="D19" s="192"/>
      <c r="E19" s="192"/>
      <c r="F19" s="192"/>
      <c r="G19" s="192"/>
      <c r="H19" s="192"/>
      <c r="I19" s="192"/>
      <c r="J19" s="192"/>
      <c r="K19" s="192"/>
      <c r="L19" s="211">
        <f>(I19*J19*K19)/100000</f>
        <v>0</v>
      </c>
      <c r="M19" s="192"/>
    </row>
    <row r="20" spans="1:13">
      <c r="A20" s="151"/>
      <c r="B20" s="148"/>
      <c r="C20" s="148"/>
      <c r="D20" s="148"/>
      <c r="E20" s="148"/>
      <c r="F20" s="148"/>
      <c r="G20" s="148"/>
      <c r="H20" s="148"/>
      <c r="I20" s="148"/>
      <c r="J20" s="148"/>
      <c r="K20" s="148"/>
      <c r="L20" s="211">
        <f t="shared" ref="L20:L21" si="3">(I20*J20*K20)/100000</f>
        <v>0</v>
      </c>
      <c r="M20" s="148"/>
    </row>
    <row r="21" spans="1:13">
      <c r="A21" s="151"/>
      <c r="B21" s="148"/>
      <c r="C21" s="148"/>
      <c r="D21" s="148"/>
      <c r="E21" s="148"/>
      <c r="F21" s="148"/>
      <c r="G21" s="148"/>
      <c r="H21" s="148"/>
      <c r="I21" s="148"/>
      <c r="J21" s="148"/>
      <c r="K21" s="148"/>
      <c r="L21" s="211">
        <f t="shared" si="3"/>
        <v>0</v>
      </c>
      <c r="M21" s="148"/>
    </row>
    <row r="22" spans="1:13">
      <c r="A22" s="212" t="s">
        <v>86</v>
      </c>
      <c r="B22" s="160">
        <f>SUM(B19:B21)</f>
        <v>0</v>
      </c>
      <c r="C22" s="237"/>
      <c r="D22" s="237"/>
      <c r="E22" s="237"/>
      <c r="F22" s="160">
        <f>SUM(F19:F21)</f>
        <v>0</v>
      </c>
      <c r="G22" s="160">
        <f t="shared" ref="G22:H22" si="4">SUM(G19:G21)</f>
        <v>0</v>
      </c>
      <c r="H22" s="160">
        <f t="shared" si="4"/>
        <v>0</v>
      </c>
      <c r="I22" s="237"/>
      <c r="J22" s="237"/>
      <c r="K22" s="237"/>
      <c r="L22" s="160">
        <f>SUM(L19:L21)</f>
        <v>0</v>
      </c>
      <c r="M22" s="237"/>
    </row>
  </sheetData>
  <mergeCells count="21">
    <mergeCell ref="A1:J1"/>
    <mergeCell ref="A5:A6"/>
    <mergeCell ref="B5:F5"/>
    <mergeCell ref="G5:O5"/>
    <mergeCell ref="P5:P6"/>
    <mergeCell ref="A13:L13"/>
    <mergeCell ref="A14:A16"/>
    <mergeCell ref="B14:H14"/>
    <mergeCell ref="I14:L14"/>
    <mergeCell ref="M14:M16"/>
    <mergeCell ref="B15:B16"/>
    <mergeCell ref="I15:I16"/>
    <mergeCell ref="J15:J16"/>
    <mergeCell ref="K15:K16"/>
    <mergeCell ref="L15:L16"/>
    <mergeCell ref="C15:C16"/>
    <mergeCell ref="D15:D16"/>
    <mergeCell ref="E15:E16"/>
    <mergeCell ref="F15:F16"/>
    <mergeCell ref="G15:G16"/>
    <mergeCell ref="H15:H16"/>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L19"/>
  <sheetViews>
    <sheetView showGridLines="0" topLeftCell="A2" workbookViewId="0">
      <selection activeCell="F19" sqref="F19"/>
    </sheetView>
  </sheetViews>
  <sheetFormatPr defaultColWidth="9.140625" defaultRowHeight="12.75"/>
  <cols>
    <col min="1" max="1" width="10.85546875" style="31" customWidth="1"/>
    <col min="2" max="2" width="44.85546875" style="30" customWidth="1"/>
    <col min="3" max="3" width="20.42578125" style="30" customWidth="1"/>
    <col min="4" max="5" width="12" style="30" customWidth="1"/>
    <col min="6" max="6" width="15.42578125" style="30" customWidth="1"/>
    <col min="7" max="7" width="12.5703125" style="30" customWidth="1"/>
    <col min="8" max="16384" width="9.140625" style="30"/>
  </cols>
  <sheetData>
    <row r="1" spans="1:12" ht="14.25" customHeight="1">
      <c r="A1" s="388" t="s">
        <v>377</v>
      </c>
      <c r="B1" s="388"/>
      <c r="C1" s="388"/>
      <c r="D1" s="388"/>
      <c r="E1" s="388"/>
      <c r="F1" s="388"/>
      <c r="G1" s="388"/>
      <c r="H1" s="388"/>
      <c r="I1" s="388"/>
      <c r="J1" s="388"/>
    </row>
    <row r="2" spans="1:12" ht="17.25" customHeight="1">
      <c r="A2" s="64" t="s">
        <v>350</v>
      </c>
      <c r="G2" s="63" t="s">
        <v>300</v>
      </c>
    </row>
    <row r="3" spans="1:12" s="219" customFormat="1" ht="45">
      <c r="A3" s="217" t="s">
        <v>0</v>
      </c>
      <c r="B3" s="217" t="s">
        <v>155</v>
      </c>
      <c r="C3" s="218" t="s">
        <v>351</v>
      </c>
      <c r="D3" s="218" t="s">
        <v>352</v>
      </c>
      <c r="E3" s="218" t="s">
        <v>353</v>
      </c>
      <c r="F3" s="218" t="s">
        <v>354</v>
      </c>
      <c r="G3" s="218" t="s">
        <v>118</v>
      </c>
    </row>
    <row r="4" spans="1:12" s="221" customFormat="1" ht="15">
      <c r="A4" s="215" t="s">
        <v>349</v>
      </c>
      <c r="B4" s="216"/>
      <c r="C4" s="216"/>
      <c r="D4" s="220" t="s">
        <v>14</v>
      </c>
      <c r="E4" s="220" t="s">
        <v>15</v>
      </c>
      <c r="F4" s="220" t="s">
        <v>232</v>
      </c>
      <c r="G4" s="216"/>
      <c r="H4" s="30"/>
      <c r="I4" s="30"/>
      <c r="J4" s="30"/>
      <c r="K4" s="30"/>
      <c r="L4" s="30"/>
    </row>
    <row r="5" spans="1:12" ht="15">
      <c r="A5" s="222" t="s">
        <v>136</v>
      </c>
      <c r="B5" s="222"/>
      <c r="C5" s="223"/>
      <c r="D5" s="223"/>
      <c r="E5" s="223"/>
      <c r="F5" s="223"/>
      <c r="G5" s="223"/>
      <c r="H5" s="221"/>
      <c r="I5" s="221"/>
      <c r="J5" s="221"/>
      <c r="K5" s="221"/>
      <c r="L5" s="221"/>
    </row>
    <row r="6" spans="1:12">
      <c r="A6" s="224">
        <v>1</v>
      </c>
      <c r="B6" s="34" t="s">
        <v>355</v>
      </c>
      <c r="C6" s="225"/>
      <c r="D6" s="225"/>
      <c r="E6" s="225"/>
      <c r="F6" s="105">
        <f>SUM(F7:F10)</f>
        <v>0</v>
      </c>
      <c r="G6" s="34"/>
    </row>
    <row r="7" spans="1:12">
      <c r="A7" s="35" t="s">
        <v>14</v>
      </c>
      <c r="B7" s="54" t="s">
        <v>356</v>
      </c>
      <c r="C7" s="226"/>
      <c r="D7" s="226"/>
      <c r="E7" s="226"/>
      <c r="F7" s="54">
        <f>(D7*E7)/100000</f>
        <v>0</v>
      </c>
      <c r="G7" s="54"/>
    </row>
    <row r="8" spans="1:12">
      <c r="A8" s="35" t="s">
        <v>15</v>
      </c>
      <c r="B8" s="30" t="s">
        <v>357</v>
      </c>
      <c r="C8" s="226"/>
      <c r="D8" s="226"/>
      <c r="E8" s="226"/>
      <c r="F8" s="54">
        <f t="shared" ref="F8:F10" si="0">(D8*E8)/100000</f>
        <v>0</v>
      </c>
      <c r="G8" s="54"/>
    </row>
    <row r="9" spans="1:12">
      <c r="A9" s="35" t="s">
        <v>16</v>
      </c>
      <c r="B9" s="54" t="s">
        <v>358</v>
      </c>
      <c r="C9" s="226"/>
      <c r="D9" s="226"/>
      <c r="E9" s="226"/>
      <c r="F9" s="54">
        <f t="shared" si="0"/>
        <v>0</v>
      </c>
      <c r="G9" s="54"/>
    </row>
    <row r="10" spans="1:12">
      <c r="A10" s="35" t="s">
        <v>147</v>
      </c>
      <c r="B10" s="54" t="s">
        <v>359</v>
      </c>
      <c r="C10" s="226"/>
      <c r="D10" s="226"/>
      <c r="E10" s="226"/>
      <c r="F10" s="54">
        <f t="shared" si="0"/>
        <v>0</v>
      </c>
      <c r="G10" s="54"/>
    </row>
    <row r="11" spans="1:12">
      <c r="A11" s="224">
        <v>2</v>
      </c>
      <c r="B11" s="34" t="s">
        <v>360</v>
      </c>
      <c r="C11" s="226" t="s">
        <v>361</v>
      </c>
      <c r="D11" s="226" t="s">
        <v>361</v>
      </c>
      <c r="E11" s="226" t="s">
        <v>361</v>
      </c>
      <c r="F11" s="123"/>
      <c r="G11" s="54"/>
    </row>
    <row r="12" spans="1:12" s="29" customFormat="1">
      <c r="A12" s="224">
        <v>3</v>
      </c>
      <c r="B12" s="34" t="s">
        <v>362</v>
      </c>
      <c r="C12" s="226" t="s">
        <v>361</v>
      </c>
      <c r="D12" s="226" t="s">
        <v>361</v>
      </c>
      <c r="E12" s="226" t="s">
        <v>361</v>
      </c>
      <c r="F12" s="105">
        <f>F6-F11</f>
        <v>0</v>
      </c>
      <c r="G12" s="34"/>
      <c r="H12" s="30"/>
      <c r="I12" s="30"/>
      <c r="J12" s="30"/>
      <c r="K12" s="30"/>
      <c r="L12" s="30"/>
    </row>
    <row r="13" spans="1:12" ht="15">
      <c r="A13" s="222" t="s">
        <v>134</v>
      </c>
      <c r="B13" s="222"/>
      <c r="C13" s="223"/>
      <c r="D13" s="223"/>
      <c r="E13" s="223"/>
      <c r="F13" s="223"/>
      <c r="G13" s="223"/>
      <c r="H13" s="221"/>
      <c r="I13" s="221"/>
      <c r="J13" s="221"/>
      <c r="K13" s="221"/>
      <c r="L13" s="221"/>
    </row>
    <row r="14" spans="1:12">
      <c r="A14" s="224">
        <v>1</v>
      </c>
      <c r="B14" s="34" t="s">
        <v>363</v>
      </c>
      <c r="C14" s="225"/>
      <c r="D14" s="225"/>
      <c r="E14" s="225"/>
      <c r="F14" s="34"/>
      <c r="G14" s="34"/>
    </row>
    <row r="15" spans="1:12">
      <c r="A15" s="35" t="s">
        <v>14</v>
      </c>
      <c r="B15" s="54" t="s">
        <v>356</v>
      </c>
      <c r="C15" s="226"/>
      <c r="D15" s="226"/>
      <c r="E15" s="226"/>
      <c r="F15" s="54">
        <f>(D15*E15)/100000</f>
        <v>0</v>
      </c>
      <c r="G15" s="54"/>
    </row>
    <row r="16" spans="1:12">
      <c r="A16" s="35" t="s">
        <v>15</v>
      </c>
      <c r="B16" s="30" t="s">
        <v>357</v>
      </c>
      <c r="C16" s="226"/>
      <c r="D16" s="226"/>
      <c r="E16" s="226"/>
      <c r="F16" s="54">
        <f t="shared" ref="F16:F18" si="1">(D16*E16)/100000</f>
        <v>0</v>
      </c>
      <c r="G16" s="54"/>
    </row>
    <row r="17" spans="1:12">
      <c r="A17" s="35" t="s">
        <v>16</v>
      </c>
      <c r="B17" s="54" t="s">
        <v>358</v>
      </c>
      <c r="C17" s="226"/>
      <c r="D17" s="226"/>
      <c r="E17" s="226"/>
      <c r="F17" s="54">
        <f t="shared" si="1"/>
        <v>0</v>
      </c>
      <c r="G17" s="54"/>
    </row>
    <row r="18" spans="1:12">
      <c r="A18" s="35" t="s">
        <v>147</v>
      </c>
      <c r="B18" s="54" t="s">
        <v>359</v>
      </c>
      <c r="C18" s="226"/>
      <c r="D18" s="226"/>
      <c r="E18" s="226"/>
      <c r="F18" s="54">
        <f t="shared" si="1"/>
        <v>0</v>
      </c>
      <c r="G18" s="54"/>
    </row>
    <row r="19" spans="1:12">
      <c r="A19" s="69" t="s">
        <v>364</v>
      </c>
      <c r="B19" s="58"/>
      <c r="C19" s="236"/>
      <c r="D19" s="236"/>
      <c r="E19" s="236"/>
      <c r="F19" s="105">
        <f>SUM(F14:F18)</f>
        <v>0</v>
      </c>
      <c r="G19" s="235"/>
      <c r="H19" s="29"/>
      <c r="I19" s="29"/>
      <c r="J19" s="29"/>
      <c r="K19" s="29"/>
      <c r="L19" s="29"/>
    </row>
  </sheetData>
  <mergeCells count="1">
    <mergeCell ref="A1:J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T11"/>
  <sheetViews>
    <sheetView showGridLines="0" topLeftCell="A3" workbookViewId="0">
      <selection activeCell="J15" sqref="J15"/>
    </sheetView>
  </sheetViews>
  <sheetFormatPr defaultColWidth="9.140625" defaultRowHeight="15"/>
  <cols>
    <col min="1" max="1" width="10.85546875" style="214" customWidth="1"/>
    <col min="2" max="2" width="17.42578125" style="150" customWidth="1"/>
    <col min="3" max="3" width="14.7109375" style="150" customWidth="1"/>
    <col min="4" max="11" width="12" style="150" customWidth="1"/>
    <col min="12" max="12" width="17.85546875" style="150" customWidth="1"/>
    <col min="13" max="13" width="18.28515625" style="150" customWidth="1"/>
    <col min="14" max="16384" width="9.140625" style="150"/>
  </cols>
  <sheetData>
    <row r="1" spans="1:20" ht="17.25" customHeight="1">
      <c r="A1" s="204" t="s">
        <v>368</v>
      </c>
    </row>
    <row r="2" spans="1:20" ht="17.25" customHeight="1">
      <c r="A2" s="388" t="s">
        <v>377</v>
      </c>
      <c r="B2" s="388"/>
      <c r="C2" s="388"/>
      <c r="D2" s="388"/>
      <c r="E2" s="388"/>
      <c r="F2" s="388"/>
      <c r="G2" s="388"/>
      <c r="H2" s="388"/>
      <c r="I2" s="388"/>
      <c r="J2" s="388"/>
    </row>
    <row r="3" spans="1:20" s="145" customFormat="1">
      <c r="A3" s="353" t="s">
        <v>0</v>
      </c>
      <c r="B3" s="353" t="s">
        <v>369</v>
      </c>
      <c r="C3" s="369" t="s">
        <v>136</v>
      </c>
      <c r="D3" s="369"/>
      <c r="E3" s="369"/>
      <c r="F3" s="369"/>
      <c r="G3" s="369"/>
      <c r="H3" s="369"/>
      <c r="I3" s="361" t="s">
        <v>384</v>
      </c>
      <c r="J3" s="362"/>
      <c r="K3" s="362"/>
      <c r="L3" s="363"/>
      <c r="M3" s="369" t="s">
        <v>118</v>
      </c>
      <c r="N3" s="208"/>
      <c r="O3" s="208"/>
      <c r="P3" s="208"/>
      <c r="Q3" s="208"/>
      <c r="R3" s="208"/>
      <c r="S3" s="208"/>
      <c r="T3" s="208"/>
    </row>
    <row r="4" spans="1:20" s="208" customFormat="1" ht="118.5" customHeight="1">
      <c r="A4" s="353"/>
      <c r="B4" s="353"/>
      <c r="C4" s="144" t="s">
        <v>370</v>
      </c>
      <c r="D4" s="144" t="s">
        <v>371</v>
      </c>
      <c r="E4" s="144" t="s">
        <v>372</v>
      </c>
      <c r="F4" s="144" t="s">
        <v>122</v>
      </c>
      <c r="G4" s="144" t="s">
        <v>123</v>
      </c>
      <c r="H4" s="144" t="s">
        <v>124</v>
      </c>
      <c r="I4" s="144" t="s">
        <v>372</v>
      </c>
      <c r="J4" s="144" t="s">
        <v>373</v>
      </c>
      <c r="K4" s="144" t="s">
        <v>374</v>
      </c>
      <c r="L4" s="144" t="s">
        <v>375</v>
      </c>
      <c r="M4" s="369"/>
    </row>
    <row r="5" spans="1:20">
      <c r="A5" s="179"/>
      <c r="B5" s="179"/>
      <c r="C5" s="179"/>
      <c r="D5" s="179"/>
      <c r="E5" s="179"/>
      <c r="F5" s="179"/>
      <c r="G5" s="179"/>
      <c r="H5" s="179"/>
      <c r="I5" s="179"/>
      <c r="J5" s="179" t="s">
        <v>14</v>
      </c>
      <c r="K5" s="179" t="s">
        <v>15</v>
      </c>
      <c r="L5" s="179" t="s">
        <v>232</v>
      </c>
      <c r="M5" s="179"/>
    </row>
    <row r="6" spans="1:20" s="145" customFormat="1" ht="15.75" customHeight="1">
      <c r="A6" s="210">
        <v>1</v>
      </c>
      <c r="B6" s="246" t="s">
        <v>444</v>
      </c>
      <c r="C6" s="276">
        <v>95000</v>
      </c>
      <c r="D6" s="276">
        <v>50</v>
      </c>
      <c r="E6" s="276" t="s">
        <v>445</v>
      </c>
      <c r="F6" s="276">
        <v>570</v>
      </c>
      <c r="G6" s="277">
        <v>375</v>
      </c>
      <c r="H6" s="278">
        <f>F6-G6</f>
        <v>195</v>
      </c>
      <c r="I6" s="276" t="s">
        <v>445</v>
      </c>
      <c r="J6" s="276">
        <v>95000</v>
      </c>
      <c r="K6" s="276">
        <v>50</v>
      </c>
      <c r="L6" s="279">
        <f>(J6*K6*12)/100000</f>
        <v>570</v>
      </c>
      <c r="M6" s="210"/>
    </row>
    <row r="7" spans="1:20" s="141" customFormat="1">
      <c r="A7" s="210"/>
      <c r="B7" s="192"/>
      <c r="C7" s="192"/>
      <c r="D7" s="192"/>
      <c r="E7" s="192"/>
      <c r="F7" s="192"/>
      <c r="G7" s="192"/>
      <c r="H7" s="192"/>
      <c r="I7" s="192"/>
      <c r="J7" s="192"/>
      <c r="K7" s="192"/>
      <c r="L7" s="227">
        <f t="shared" ref="L7:L10" si="0">(J7*K7)/100000</f>
        <v>0</v>
      </c>
      <c r="M7" s="192"/>
    </row>
    <row r="8" spans="1:20" s="141" customFormat="1">
      <c r="A8" s="210"/>
      <c r="B8" s="192"/>
      <c r="C8" s="192"/>
      <c r="D8" s="192"/>
      <c r="E8" s="192"/>
      <c r="F8" s="192"/>
      <c r="G8" s="192"/>
      <c r="H8" s="192"/>
      <c r="I8" s="192"/>
      <c r="J8" s="192"/>
      <c r="K8" s="192"/>
      <c r="L8" s="227">
        <f t="shared" si="0"/>
        <v>0</v>
      </c>
      <c r="M8" s="192"/>
    </row>
    <row r="9" spans="1:20">
      <c r="A9" s="151"/>
      <c r="B9" s="148"/>
      <c r="C9" s="148"/>
      <c r="D9" s="148"/>
      <c r="E9" s="148"/>
      <c r="F9" s="148"/>
      <c r="G9" s="148"/>
      <c r="H9" s="148"/>
      <c r="I9" s="148"/>
      <c r="J9" s="148"/>
      <c r="K9" s="148"/>
      <c r="L9" s="227">
        <f t="shared" si="0"/>
        <v>0</v>
      </c>
      <c r="M9" s="148"/>
    </row>
    <row r="10" spans="1:20">
      <c r="A10" s="151"/>
      <c r="B10" s="148"/>
      <c r="C10" s="148"/>
      <c r="D10" s="148"/>
      <c r="E10" s="148"/>
      <c r="F10" s="148"/>
      <c r="G10" s="148"/>
      <c r="H10" s="148"/>
      <c r="I10" s="148"/>
      <c r="J10" s="148"/>
      <c r="K10" s="148"/>
      <c r="L10" s="227">
        <f t="shared" si="0"/>
        <v>0</v>
      </c>
      <c r="M10" s="148"/>
    </row>
    <row r="11" spans="1:20" s="213" customFormat="1">
      <c r="A11" s="212" t="s">
        <v>86</v>
      </c>
      <c r="B11" s="228"/>
      <c r="C11" s="280">
        <f>SUM(C6:C10)</f>
        <v>95000</v>
      </c>
      <c r="D11" s="242"/>
      <c r="E11" s="242"/>
      <c r="F11" s="280">
        <f>SUM(F6:F10)</f>
        <v>570</v>
      </c>
      <c r="G11" s="280">
        <f t="shared" ref="G11:H11" si="1">SUM(G6:G10)</f>
        <v>375</v>
      </c>
      <c r="H11" s="280">
        <f t="shared" si="1"/>
        <v>195</v>
      </c>
      <c r="I11" s="242"/>
      <c r="J11" s="280">
        <f>SUM(J6:J10)</f>
        <v>95000</v>
      </c>
      <c r="K11" s="242"/>
      <c r="L11" s="280">
        <f>SUM(L6:L10)</f>
        <v>570</v>
      </c>
      <c r="M11" s="242"/>
    </row>
  </sheetData>
  <mergeCells count="6">
    <mergeCell ref="M3:M4"/>
    <mergeCell ref="A2:J2"/>
    <mergeCell ref="A3:A4"/>
    <mergeCell ref="B3:B4"/>
    <mergeCell ref="C3:H3"/>
    <mergeCell ref="I3:L3"/>
  </mergeCells>
  <pageMargins left="0.7" right="0.7" top="0.75" bottom="0.75" header="0.3" footer="0.3"/>
  <pageSetup paperSize="9" orientation="portrait"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2060"/>
  </sheetPr>
  <dimension ref="A1:E4"/>
  <sheetViews>
    <sheetView zoomScale="90" zoomScaleNormal="90"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97" t="s">
        <v>96</v>
      </c>
      <c r="B1" s="297"/>
      <c r="C1" s="297"/>
      <c r="D1" s="297"/>
    </row>
    <row r="2" spans="1:5" ht="44.25" customHeight="1">
      <c r="A2" s="298" t="s">
        <v>0</v>
      </c>
      <c r="B2" s="298"/>
      <c r="C2" s="68" t="s">
        <v>87</v>
      </c>
      <c r="D2" s="15" t="s">
        <v>88</v>
      </c>
      <c r="E2" s="15" t="s">
        <v>89</v>
      </c>
    </row>
    <row r="3" spans="1:5">
      <c r="A3" s="296">
        <v>8</v>
      </c>
      <c r="B3" s="296"/>
      <c r="C3" s="16" t="s">
        <v>365</v>
      </c>
      <c r="D3" s="17"/>
      <c r="E3" s="18"/>
    </row>
    <row r="4" spans="1:5" ht="260.25" customHeight="1">
      <c r="A4" s="18"/>
      <c r="B4" s="19" t="s">
        <v>15</v>
      </c>
      <c r="C4" s="23" t="s">
        <v>366</v>
      </c>
      <c r="D4" s="21"/>
      <c r="E4" s="21" t="s">
        <v>367</v>
      </c>
    </row>
  </sheetData>
  <mergeCells count="3">
    <mergeCell ref="A1:D1"/>
    <mergeCell ref="A2:B2"/>
    <mergeCell ref="A3:B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38"/>
  <sheetViews>
    <sheetView zoomScaleSheetLayoutView="115" workbookViewId="0">
      <selection activeCell="D18" sqref="D18"/>
    </sheetView>
  </sheetViews>
  <sheetFormatPr defaultRowHeight="15"/>
  <cols>
    <col min="1" max="1" width="20.7109375" style="7" bestFit="1" customWidth="1"/>
    <col min="2" max="2" width="12.42578125" style="2" customWidth="1"/>
    <col min="3" max="3" width="10.140625" style="2" customWidth="1"/>
    <col min="4" max="4" width="15" style="2" customWidth="1"/>
    <col min="5" max="12" width="15.42578125" style="2" customWidth="1"/>
  </cols>
  <sheetData>
    <row r="1" spans="1:12" ht="60">
      <c r="A1" s="395" t="s">
        <v>1</v>
      </c>
      <c r="B1" s="1" t="s">
        <v>39</v>
      </c>
      <c r="C1" s="6" t="s">
        <v>6</v>
      </c>
      <c r="D1" s="6" t="s">
        <v>2</v>
      </c>
      <c r="E1" s="6" t="s">
        <v>7</v>
      </c>
      <c r="F1" s="6" t="s">
        <v>9</v>
      </c>
      <c r="G1" s="6" t="s">
        <v>10</v>
      </c>
      <c r="H1" s="6" t="s">
        <v>11</v>
      </c>
      <c r="I1" s="6" t="s">
        <v>12</v>
      </c>
      <c r="J1" s="6" t="s">
        <v>13</v>
      </c>
      <c r="K1" s="6" t="s">
        <v>3</v>
      </c>
      <c r="L1" s="6" t="s">
        <v>8</v>
      </c>
    </row>
    <row r="2" spans="1:12" ht="17.25" customHeight="1">
      <c r="A2" s="396"/>
      <c r="B2" s="1" t="s">
        <v>14</v>
      </c>
      <c r="C2" s="1" t="s">
        <v>15</v>
      </c>
      <c r="D2" s="6" t="s">
        <v>16</v>
      </c>
      <c r="E2" s="6" t="s">
        <v>17</v>
      </c>
      <c r="F2" s="6" t="s">
        <v>20</v>
      </c>
      <c r="G2" s="6" t="s">
        <v>21</v>
      </c>
      <c r="H2" s="6" t="s">
        <v>22</v>
      </c>
      <c r="I2" s="6" t="s">
        <v>23</v>
      </c>
      <c r="J2" s="6" t="s">
        <v>24</v>
      </c>
      <c r="K2" s="6" t="s">
        <v>18</v>
      </c>
      <c r="L2" s="6" t="s">
        <v>19</v>
      </c>
    </row>
    <row r="3" spans="1:12">
      <c r="A3" s="11" t="s">
        <v>51</v>
      </c>
      <c r="B3" s="8">
        <v>3</v>
      </c>
      <c r="C3" s="8">
        <v>0</v>
      </c>
      <c r="D3" s="8">
        <v>10</v>
      </c>
      <c r="E3" s="8">
        <f t="shared" ref="E3:E38" si="0">5*B3</f>
        <v>15</v>
      </c>
      <c r="F3" s="8">
        <f t="shared" ref="F3:F38" si="1">3*4000*C3</f>
        <v>0</v>
      </c>
      <c r="G3" s="8">
        <f t="shared" ref="G3:G38" si="2">3*2000*E3</f>
        <v>90000</v>
      </c>
      <c r="H3" s="8">
        <f t="shared" ref="H3:H38" si="3">SUM(D3:E3)*300*3</f>
        <v>22500</v>
      </c>
      <c r="I3" s="8">
        <f t="shared" ref="I3:I38" si="4">SUM(C3:E3)*350</f>
        <v>8750</v>
      </c>
      <c r="J3" s="8">
        <f t="shared" ref="J3:J38" si="5">3*10000</f>
        <v>30000</v>
      </c>
      <c r="K3" s="9">
        <f t="shared" ref="K3:K38" si="6">SUM(F3:J3)</f>
        <v>151250</v>
      </c>
      <c r="L3" s="10">
        <f t="shared" ref="L3:L38" si="7">2*K3</f>
        <v>302500</v>
      </c>
    </row>
    <row r="4" spans="1:12">
      <c r="A4" s="11" t="s">
        <v>52</v>
      </c>
      <c r="B4" s="8">
        <v>13</v>
      </c>
      <c r="C4" s="8">
        <v>0</v>
      </c>
      <c r="D4" s="8">
        <v>10</v>
      </c>
      <c r="E4" s="8">
        <f t="shared" si="0"/>
        <v>65</v>
      </c>
      <c r="F4" s="8">
        <f t="shared" si="1"/>
        <v>0</v>
      </c>
      <c r="G4" s="8">
        <f t="shared" si="2"/>
        <v>390000</v>
      </c>
      <c r="H4" s="8">
        <f t="shared" si="3"/>
        <v>67500</v>
      </c>
      <c r="I4" s="8">
        <f t="shared" si="4"/>
        <v>26250</v>
      </c>
      <c r="J4" s="8">
        <f t="shared" si="5"/>
        <v>30000</v>
      </c>
      <c r="K4" s="9">
        <f t="shared" si="6"/>
        <v>513750</v>
      </c>
      <c r="L4" s="10">
        <f t="shared" si="7"/>
        <v>1027500</v>
      </c>
    </row>
    <row r="5" spans="1:12">
      <c r="A5" s="11" t="s">
        <v>53</v>
      </c>
      <c r="B5" s="8">
        <v>16</v>
      </c>
      <c r="C5" s="8">
        <v>0</v>
      </c>
      <c r="D5" s="8">
        <v>10</v>
      </c>
      <c r="E5" s="8">
        <f t="shared" si="0"/>
        <v>80</v>
      </c>
      <c r="F5" s="8">
        <f t="shared" si="1"/>
        <v>0</v>
      </c>
      <c r="G5" s="8">
        <f t="shared" si="2"/>
        <v>480000</v>
      </c>
      <c r="H5" s="8">
        <f t="shared" si="3"/>
        <v>81000</v>
      </c>
      <c r="I5" s="8">
        <f t="shared" si="4"/>
        <v>31500</v>
      </c>
      <c r="J5" s="8">
        <f t="shared" si="5"/>
        <v>30000</v>
      </c>
      <c r="K5" s="9">
        <f t="shared" si="6"/>
        <v>622500</v>
      </c>
      <c r="L5" s="10">
        <f t="shared" si="7"/>
        <v>1245000</v>
      </c>
    </row>
    <row r="6" spans="1:12">
      <c r="A6" s="11" t="s">
        <v>54</v>
      </c>
      <c r="B6" s="8">
        <v>27</v>
      </c>
      <c r="C6" s="8">
        <v>0</v>
      </c>
      <c r="D6" s="8">
        <v>10</v>
      </c>
      <c r="E6" s="8">
        <f t="shared" si="0"/>
        <v>135</v>
      </c>
      <c r="F6" s="8">
        <f t="shared" si="1"/>
        <v>0</v>
      </c>
      <c r="G6" s="8">
        <f t="shared" si="2"/>
        <v>810000</v>
      </c>
      <c r="H6" s="8">
        <f t="shared" si="3"/>
        <v>130500</v>
      </c>
      <c r="I6" s="8">
        <f t="shared" si="4"/>
        <v>50750</v>
      </c>
      <c r="J6" s="8">
        <f t="shared" si="5"/>
        <v>30000</v>
      </c>
      <c r="K6" s="9">
        <f t="shared" si="6"/>
        <v>1021250</v>
      </c>
      <c r="L6" s="10">
        <f t="shared" si="7"/>
        <v>2042500</v>
      </c>
    </row>
    <row r="7" spans="1:12">
      <c r="A7" s="11" t="s">
        <v>55</v>
      </c>
      <c r="B7" s="8">
        <v>38</v>
      </c>
      <c r="C7" s="8">
        <v>0</v>
      </c>
      <c r="D7" s="8">
        <v>10</v>
      </c>
      <c r="E7" s="8">
        <f t="shared" si="0"/>
        <v>190</v>
      </c>
      <c r="F7" s="8">
        <f t="shared" si="1"/>
        <v>0</v>
      </c>
      <c r="G7" s="8">
        <f t="shared" si="2"/>
        <v>1140000</v>
      </c>
      <c r="H7" s="8">
        <f t="shared" si="3"/>
        <v>180000</v>
      </c>
      <c r="I7" s="8">
        <f t="shared" si="4"/>
        <v>70000</v>
      </c>
      <c r="J7" s="8">
        <f t="shared" si="5"/>
        <v>30000</v>
      </c>
      <c r="K7" s="9">
        <f t="shared" si="6"/>
        <v>1420000</v>
      </c>
      <c r="L7" s="10">
        <f t="shared" si="7"/>
        <v>2840000</v>
      </c>
    </row>
    <row r="8" spans="1:12">
      <c r="A8" s="11" t="s">
        <v>56</v>
      </c>
      <c r="B8" s="8">
        <v>1</v>
      </c>
      <c r="C8" s="8">
        <v>0</v>
      </c>
      <c r="D8" s="8">
        <v>10</v>
      </c>
      <c r="E8" s="8">
        <f t="shared" si="0"/>
        <v>5</v>
      </c>
      <c r="F8" s="8">
        <f t="shared" si="1"/>
        <v>0</v>
      </c>
      <c r="G8" s="8">
        <f t="shared" si="2"/>
        <v>30000</v>
      </c>
      <c r="H8" s="8">
        <f t="shared" si="3"/>
        <v>13500</v>
      </c>
      <c r="I8" s="8">
        <f t="shared" si="4"/>
        <v>5250</v>
      </c>
      <c r="J8" s="8">
        <f t="shared" si="5"/>
        <v>30000</v>
      </c>
      <c r="K8" s="9">
        <f t="shared" si="6"/>
        <v>78750</v>
      </c>
      <c r="L8" s="10">
        <f t="shared" si="7"/>
        <v>157500</v>
      </c>
    </row>
    <row r="9" spans="1:12">
      <c r="A9" s="11" t="s">
        <v>57</v>
      </c>
      <c r="B9" s="8">
        <v>27</v>
      </c>
      <c r="C9" s="8">
        <v>0</v>
      </c>
      <c r="D9" s="8">
        <v>10</v>
      </c>
      <c r="E9" s="8">
        <f t="shared" si="0"/>
        <v>135</v>
      </c>
      <c r="F9" s="8">
        <f t="shared" si="1"/>
        <v>0</v>
      </c>
      <c r="G9" s="8">
        <f t="shared" si="2"/>
        <v>810000</v>
      </c>
      <c r="H9" s="8">
        <f t="shared" si="3"/>
        <v>130500</v>
      </c>
      <c r="I9" s="8">
        <f t="shared" si="4"/>
        <v>50750</v>
      </c>
      <c r="J9" s="8">
        <f t="shared" si="5"/>
        <v>30000</v>
      </c>
      <c r="K9" s="9">
        <f t="shared" si="6"/>
        <v>1021250</v>
      </c>
      <c r="L9" s="10">
        <f t="shared" si="7"/>
        <v>2042500</v>
      </c>
    </row>
    <row r="10" spans="1:12">
      <c r="A10" s="11" t="s">
        <v>58</v>
      </c>
      <c r="B10" s="8">
        <v>1</v>
      </c>
      <c r="C10" s="8">
        <v>0</v>
      </c>
      <c r="D10" s="8">
        <v>10</v>
      </c>
      <c r="E10" s="8">
        <f t="shared" si="0"/>
        <v>5</v>
      </c>
      <c r="F10" s="8">
        <f t="shared" si="1"/>
        <v>0</v>
      </c>
      <c r="G10" s="8">
        <f t="shared" si="2"/>
        <v>30000</v>
      </c>
      <c r="H10" s="8">
        <f t="shared" si="3"/>
        <v>13500</v>
      </c>
      <c r="I10" s="8">
        <f t="shared" si="4"/>
        <v>5250</v>
      </c>
      <c r="J10" s="8">
        <f t="shared" si="5"/>
        <v>30000</v>
      </c>
      <c r="K10" s="9">
        <f t="shared" si="6"/>
        <v>78750</v>
      </c>
      <c r="L10" s="10">
        <f t="shared" si="7"/>
        <v>157500</v>
      </c>
    </row>
    <row r="11" spans="1:12">
      <c r="A11" s="11" t="s">
        <v>59</v>
      </c>
      <c r="B11" s="8">
        <v>2</v>
      </c>
      <c r="C11" s="8">
        <v>0</v>
      </c>
      <c r="D11" s="8">
        <v>10</v>
      </c>
      <c r="E11" s="8">
        <f t="shared" si="0"/>
        <v>10</v>
      </c>
      <c r="F11" s="8">
        <f t="shared" si="1"/>
        <v>0</v>
      </c>
      <c r="G11" s="8">
        <f t="shared" si="2"/>
        <v>60000</v>
      </c>
      <c r="H11" s="8">
        <f t="shared" si="3"/>
        <v>18000</v>
      </c>
      <c r="I11" s="8">
        <f t="shared" si="4"/>
        <v>7000</v>
      </c>
      <c r="J11" s="8">
        <f t="shared" si="5"/>
        <v>30000</v>
      </c>
      <c r="K11" s="9">
        <f t="shared" si="6"/>
        <v>115000</v>
      </c>
      <c r="L11" s="10">
        <f t="shared" si="7"/>
        <v>230000</v>
      </c>
    </row>
    <row r="12" spans="1:12">
      <c r="A12" s="11" t="s">
        <v>60</v>
      </c>
      <c r="B12" s="8">
        <v>11</v>
      </c>
      <c r="C12" s="8">
        <v>0</v>
      </c>
      <c r="D12" s="8">
        <v>10</v>
      </c>
      <c r="E12" s="8">
        <f t="shared" si="0"/>
        <v>55</v>
      </c>
      <c r="F12" s="8">
        <f t="shared" si="1"/>
        <v>0</v>
      </c>
      <c r="G12" s="8">
        <f t="shared" si="2"/>
        <v>330000</v>
      </c>
      <c r="H12" s="8">
        <f t="shared" si="3"/>
        <v>58500</v>
      </c>
      <c r="I12" s="8">
        <f t="shared" si="4"/>
        <v>22750</v>
      </c>
      <c r="J12" s="8">
        <f t="shared" si="5"/>
        <v>30000</v>
      </c>
      <c r="K12" s="9">
        <f t="shared" si="6"/>
        <v>441250</v>
      </c>
      <c r="L12" s="10">
        <f t="shared" si="7"/>
        <v>882500</v>
      </c>
    </row>
    <row r="13" spans="1:12">
      <c r="A13" s="11" t="s">
        <v>5</v>
      </c>
      <c r="B13" s="8">
        <v>2</v>
      </c>
      <c r="C13" s="8">
        <v>0</v>
      </c>
      <c r="D13" s="8">
        <v>10</v>
      </c>
      <c r="E13" s="8">
        <f t="shared" si="0"/>
        <v>10</v>
      </c>
      <c r="F13" s="8">
        <f t="shared" si="1"/>
        <v>0</v>
      </c>
      <c r="G13" s="8">
        <f t="shared" si="2"/>
        <v>60000</v>
      </c>
      <c r="H13" s="8">
        <f t="shared" si="3"/>
        <v>18000</v>
      </c>
      <c r="I13" s="8">
        <f t="shared" si="4"/>
        <v>7000</v>
      </c>
      <c r="J13" s="8">
        <f t="shared" si="5"/>
        <v>30000</v>
      </c>
      <c r="K13" s="9">
        <f t="shared" si="6"/>
        <v>115000</v>
      </c>
      <c r="L13" s="10">
        <f t="shared" si="7"/>
        <v>230000</v>
      </c>
    </row>
    <row r="14" spans="1:12">
      <c r="A14" s="11" t="s">
        <v>61</v>
      </c>
      <c r="B14" s="8">
        <v>33</v>
      </c>
      <c r="C14" s="8">
        <v>0</v>
      </c>
      <c r="D14" s="8">
        <v>10</v>
      </c>
      <c r="E14" s="8">
        <f t="shared" si="0"/>
        <v>165</v>
      </c>
      <c r="F14" s="8">
        <f t="shared" si="1"/>
        <v>0</v>
      </c>
      <c r="G14" s="8">
        <f t="shared" si="2"/>
        <v>990000</v>
      </c>
      <c r="H14" s="8">
        <f t="shared" si="3"/>
        <v>157500</v>
      </c>
      <c r="I14" s="8">
        <f t="shared" si="4"/>
        <v>61250</v>
      </c>
      <c r="J14" s="8">
        <f t="shared" si="5"/>
        <v>30000</v>
      </c>
      <c r="K14" s="9">
        <f t="shared" si="6"/>
        <v>1238750</v>
      </c>
      <c r="L14" s="10">
        <f t="shared" si="7"/>
        <v>2477500</v>
      </c>
    </row>
    <row r="15" spans="1:12">
      <c r="A15" s="11" t="s">
        <v>62</v>
      </c>
      <c r="B15" s="8">
        <v>21</v>
      </c>
      <c r="C15" s="8">
        <v>0</v>
      </c>
      <c r="D15" s="8">
        <v>10</v>
      </c>
      <c r="E15" s="8">
        <f t="shared" si="0"/>
        <v>105</v>
      </c>
      <c r="F15" s="8">
        <f t="shared" si="1"/>
        <v>0</v>
      </c>
      <c r="G15" s="8">
        <f t="shared" si="2"/>
        <v>630000</v>
      </c>
      <c r="H15" s="8">
        <f t="shared" si="3"/>
        <v>103500</v>
      </c>
      <c r="I15" s="8">
        <f t="shared" si="4"/>
        <v>40250</v>
      </c>
      <c r="J15" s="8">
        <f t="shared" si="5"/>
        <v>30000</v>
      </c>
      <c r="K15" s="9">
        <f t="shared" si="6"/>
        <v>803750</v>
      </c>
      <c r="L15" s="10">
        <f t="shared" si="7"/>
        <v>1607500</v>
      </c>
    </row>
    <row r="16" spans="1:12">
      <c r="A16" s="11" t="s">
        <v>63</v>
      </c>
      <c r="B16" s="8">
        <v>12</v>
      </c>
      <c r="C16" s="8">
        <v>0</v>
      </c>
      <c r="D16" s="8">
        <v>10</v>
      </c>
      <c r="E16" s="8">
        <f t="shared" si="0"/>
        <v>60</v>
      </c>
      <c r="F16" s="8">
        <f t="shared" si="1"/>
        <v>0</v>
      </c>
      <c r="G16" s="8">
        <f t="shared" si="2"/>
        <v>360000</v>
      </c>
      <c r="H16" s="8">
        <f t="shared" si="3"/>
        <v>63000</v>
      </c>
      <c r="I16" s="8">
        <f t="shared" si="4"/>
        <v>24500</v>
      </c>
      <c r="J16" s="8">
        <f t="shared" si="5"/>
        <v>30000</v>
      </c>
      <c r="K16" s="9">
        <f t="shared" si="6"/>
        <v>477500</v>
      </c>
      <c r="L16" s="10">
        <f t="shared" si="7"/>
        <v>955000</v>
      </c>
    </row>
    <row r="17" spans="1:12">
      <c r="A17" s="11" t="s">
        <v>64</v>
      </c>
      <c r="B17" s="8">
        <v>22</v>
      </c>
      <c r="C17" s="8">
        <v>0</v>
      </c>
      <c r="D17" s="8">
        <v>10</v>
      </c>
      <c r="E17" s="8">
        <f t="shared" si="0"/>
        <v>110</v>
      </c>
      <c r="F17" s="8">
        <f t="shared" si="1"/>
        <v>0</v>
      </c>
      <c r="G17" s="8">
        <f t="shared" si="2"/>
        <v>660000</v>
      </c>
      <c r="H17" s="8">
        <f t="shared" si="3"/>
        <v>108000</v>
      </c>
      <c r="I17" s="8">
        <f t="shared" si="4"/>
        <v>42000</v>
      </c>
      <c r="J17" s="8">
        <f t="shared" si="5"/>
        <v>30000</v>
      </c>
      <c r="K17" s="9">
        <f t="shared" si="6"/>
        <v>840000</v>
      </c>
      <c r="L17" s="10">
        <f t="shared" si="7"/>
        <v>1680000</v>
      </c>
    </row>
    <row r="18" spans="1:12">
      <c r="A18" s="11" t="s">
        <v>65</v>
      </c>
      <c r="B18" s="8">
        <v>24</v>
      </c>
      <c r="C18" s="8">
        <v>0</v>
      </c>
      <c r="D18" s="8">
        <v>10</v>
      </c>
      <c r="E18" s="8">
        <f t="shared" si="0"/>
        <v>120</v>
      </c>
      <c r="F18" s="8">
        <f t="shared" si="1"/>
        <v>0</v>
      </c>
      <c r="G18" s="8">
        <f t="shared" si="2"/>
        <v>720000</v>
      </c>
      <c r="H18" s="8">
        <f t="shared" si="3"/>
        <v>117000</v>
      </c>
      <c r="I18" s="8">
        <f t="shared" si="4"/>
        <v>45500</v>
      </c>
      <c r="J18" s="8">
        <f t="shared" si="5"/>
        <v>30000</v>
      </c>
      <c r="K18" s="9">
        <f t="shared" si="6"/>
        <v>912500</v>
      </c>
      <c r="L18" s="10">
        <f t="shared" si="7"/>
        <v>1825000</v>
      </c>
    </row>
    <row r="19" spans="1:12">
      <c r="A19" s="11" t="s">
        <v>66</v>
      </c>
      <c r="B19" s="8">
        <v>30</v>
      </c>
      <c r="C19" s="8">
        <v>0</v>
      </c>
      <c r="D19" s="8">
        <v>10</v>
      </c>
      <c r="E19" s="8">
        <f t="shared" si="0"/>
        <v>150</v>
      </c>
      <c r="F19" s="8">
        <f t="shared" si="1"/>
        <v>0</v>
      </c>
      <c r="G19" s="8">
        <f t="shared" si="2"/>
        <v>900000</v>
      </c>
      <c r="H19" s="8">
        <f t="shared" si="3"/>
        <v>144000</v>
      </c>
      <c r="I19" s="8">
        <f t="shared" si="4"/>
        <v>56000</v>
      </c>
      <c r="J19" s="8">
        <f t="shared" si="5"/>
        <v>30000</v>
      </c>
      <c r="K19" s="9">
        <f t="shared" si="6"/>
        <v>1130000</v>
      </c>
      <c r="L19" s="10">
        <f t="shared" si="7"/>
        <v>2260000</v>
      </c>
    </row>
    <row r="20" spans="1:12">
      <c r="A20" s="11" t="s">
        <v>67</v>
      </c>
      <c r="B20" s="8">
        <v>14</v>
      </c>
      <c r="C20" s="8">
        <v>0</v>
      </c>
      <c r="D20" s="8">
        <v>10</v>
      </c>
      <c r="E20" s="8">
        <f t="shared" si="0"/>
        <v>70</v>
      </c>
      <c r="F20" s="8">
        <f t="shared" si="1"/>
        <v>0</v>
      </c>
      <c r="G20" s="8">
        <f t="shared" si="2"/>
        <v>420000</v>
      </c>
      <c r="H20" s="8">
        <f t="shared" si="3"/>
        <v>72000</v>
      </c>
      <c r="I20" s="8">
        <f t="shared" si="4"/>
        <v>28000</v>
      </c>
      <c r="J20" s="8">
        <f t="shared" si="5"/>
        <v>30000</v>
      </c>
      <c r="K20" s="9">
        <f t="shared" si="6"/>
        <v>550000</v>
      </c>
      <c r="L20" s="10">
        <f t="shared" si="7"/>
        <v>1100000</v>
      </c>
    </row>
    <row r="21" spans="1:12">
      <c r="A21" s="11" t="s">
        <v>68</v>
      </c>
      <c r="B21" s="8">
        <v>1</v>
      </c>
      <c r="C21" s="8">
        <v>0</v>
      </c>
      <c r="D21" s="8">
        <v>10</v>
      </c>
      <c r="E21" s="8">
        <f t="shared" si="0"/>
        <v>5</v>
      </c>
      <c r="F21" s="8">
        <f t="shared" si="1"/>
        <v>0</v>
      </c>
      <c r="G21" s="8">
        <f t="shared" si="2"/>
        <v>30000</v>
      </c>
      <c r="H21" s="8">
        <f t="shared" si="3"/>
        <v>13500</v>
      </c>
      <c r="I21" s="8">
        <f t="shared" si="4"/>
        <v>5250</v>
      </c>
      <c r="J21" s="8">
        <f t="shared" si="5"/>
        <v>30000</v>
      </c>
      <c r="K21" s="9">
        <f t="shared" si="6"/>
        <v>78750</v>
      </c>
      <c r="L21" s="10">
        <f t="shared" si="7"/>
        <v>157500</v>
      </c>
    </row>
    <row r="22" spans="1:12">
      <c r="A22" s="11" t="s">
        <v>69</v>
      </c>
      <c r="B22" s="8">
        <v>51</v>
      </c>
      <c r="C22" s="8">
        <v>0</v>
      </c>
      <c r="D22" s="8">
        <v>10</v>
      </c>
      <c r="E22" s="8">
        <f t="shared" si="0"/>
        <v>255</v>
      </c>
      <c r="F22" s="8">
        <f t="shared" si="1"/>
        <v>0</v>
      </c>
      <c r="G22" s="8">
        <f t="shared" si="2"/>
        <v>1530000</v>
      </c>
      <c r="H22" s="8">
        <f t="shared" si="3"/>
        <v>238500</v>
      </c>
      <c r="I22" s="8">
        <f t="shared" si="4"/>
        <v>92750</v>
      </c>
      <c r="J22" s="8">
        <f t="shared" si="5"/>
        <v>30000</v>
      </c>
      <c r="K22" s="9">
        <f t="shared" si="6"/>
        <v>1891250</v>
      </c>
      <c r="L22" s="10">
        <f t="shared" si="7"/>
        <v>3782500</v>
      </c>
    </row>
    <row r="23" spans="1:12">
      <c r="A23" s="11" t="s">
        <v>70</v>
      </c>
      <c r="B23" s="8">
        <v>35</v>
      </c>
      <c r="C23" s="8">
        <v>0</v>
      </c>
      <c r="D23" s="8">
        <v>10</v>
      </c>
      <c r="E23" s="8">
        <f t="shared" si="0"/>
        <v>175</v>
      </c>
      <c r="F23" s="8">
        <f t="shared" si="1"/>
        <v>0</v>
      </c>
      <c r="G23" s="8">
        <f t="shared" si="2"/>
        <v>1050000</v>
      </c>
      <c r="H23" s="8">
        <f t="shared" si="3"/>
        <v>166500</v>
      </c>
      <c r="I23" s="8">
        <f t="shared" si="4"/>
        <v>64750</v>
      </c>
      <c r="J23" s="8">
        <f t="shared" si="5"/>
        <v>30000</v>
      </c>
      <c r="K23" s="9">
        <f t="shared" si="6"/>
        <v>1311250</v>
      </c>
      <c r="L23" s="10">
        <f t="shared" si="7"/>
        <v>2622500</v>
      </c>
    </row>
    <row r="24" spans="1:12">
      <c r="A24" s="11" t="s">
        <v>71</v>
      </c>
      <c r="B24" s="8">
        <v>9</v>
      </c>
      <c r="C24" s="8">
        <v>0</v>
      </c>
      <c r="D24" s="8">
        <v>10</v>
      </c>
      <c r="E24" s="8">
        <f t="shared" si="0"/>
        <v>45</v>
      </c>
      <c r="F24" s="8">
        <f t="shared" si="1"/>
        <v>0</v>
      </c>
      <c r="G24" s="8">
        <f t="shared" si="2"/>
        <v>270000</v>
      </c>
      <c r="H24" s="8">
        <f t="shared" si="3"/>
        <v>49500</v>
      </c>
      <c r="I24" s="8">
        <f t="shared" si="4"/>
        <v>19250</v>
      </c>
      <c r="J24" s="8">
        <f t="shared" si="5"/>
        <v>30000</v>
      </c>
      <c r="K24" s="9">
        <f t="shared" si="6"/>
        <v>368750</v>
      </c>
      <c r="L24" s="10">
        <f t="shared" si="7"/>
        <v>737500</v>
      </c>
    </row>
    <row r="25" spans="1:12">
      <c r="A25" s="11" t="s">
        <v>72</v>
      </c>
      <c r="B25" s="8">
        <v>11</v>
      </c>
      <c r="C25" s="8">
        <v>0</v>
      </c>
      <c r="D25" s="8">
        <v>10</v>
      </c>
      <c r="E25" s="8">
        <f t="shared" si="0"/>
        <v>55</v>
      </c>
      <c r="F25" s="8">
        <f t="shared" si="1"/>
        <v>0</v>
      </c>
      <c r="G25" s="8">
        <f t="shared" si="2"/>
        <v>330000</v>
      </c>
      <c r="H25" s="8">
        <f t="shared" si="3"/>
        <v>58500</v>
      </c>
      <c r="I25" s="8">
        <f t="shared" si="4"/>
        <v>22750</v>
      </c>
      <c r="J25" s="8">
        <f t="shared" si="5"/>
        <v>30000</v>
      </c>
      <c r="K25" s="9">
        <f t="shared" si="6"/>
        <v>441250</v>
      </c>
      <c r="L25" s="10">
        <f t="shared" si="7"/>
        <v>882500</v>
      </c>
    </row>
    <row r="26" spans="1:12">
      <c r="A26" s="11" t="s">
        <v>73</v>
      </c>
      <c r="B26" s="8">
        <v>9</v>
      </c>
      <c r="C26" s="8">
        <v>0</v>
      </c>
      <c r="D26" s="8">
        <v>10</v>
      </c>
      <c r="E26" s="8">
        <f t="shared" si="0"/>
        <v>45</v>
      </c>
      <c r="F26" s="8">
        <f t="shared" si="1"/>
        <v>0</v>
      </c>
      <c r="G26" s="8">
        <f t="shared" si="2"/>
        <v>270000</v>
      </c>
      <c r="H26" s="8">
        <f t="shared" si="3"/>
        <v>49500</v>
      </c>
      <c r="I26" s="8">
        <f t="shared" si="4"/>
        <v>19250</v>
      </c>
      <c r="J26" s="8">
        <f t="shared" si="5"/>
        <v>30000</v>
      </c>
      <c r="K26" s="9">
        <f t="shared" si="6"/>
        <v>368750</v>
      </c>
      <c r="L26" s="10">
        <f t="shared" si="7"/>
        <v>737500</v>
      </c>
    </row>
    <row r="27" spans="1:12">
      <c r="A27" s="11" t="s">
        <v>74</v>
      </c>
      <c r="B27" s="8">
        <v>11</v>
      </c>
      <c r="C27" s="8">
        <v>0</v>
      </c>
      <c r="D27" s="8">
        <v>10</v>
      </c>
      <c r="E27" s="8">
        <f t="shared" si="0"/>
        <v>55</v>
      </c>
      <c r="F27" s="8">
        <f t="shared" si="1"/>
        <v>0</v>
      </c>
      <c r="G27" s="8">
        <f t="shared" si="2"/>
        <v>330000</v>
      </c>
      <c r="H27" s="8">
        <f t="shared" si="3"/>
        <v>58500</v>
      </c>
      <c r="I27" s="8">
        <f t="shared" si="4"/>
        <v>22750</v>
      </c>
      <c r="J27" s="8">
        <f t="shared" si="5"/>
        <v>30000</v>
      </c>
      <c r="K27" s="9">
        <f t="shared" si="6"/>
        <v>441250</v>
      </c>
      <c r="L27" s="10">
        <f t="shared" si="7"/>
        <v>882500</v>
      </c>
    </row>
    <row r="28" spans="1:12">
      <c r="A28" s="11" t="s">
        <v>75</v>
      </c>
      <c r="B28" s="8">
        <v>30</v>
      </c>
      <c r="C28" s="8">
        <v>0</v>
      </c>
      <c r="D28" s="8">
        <v>10</v>
      </c>
      <c r="E28" s="8">
        <f t="shared" si="0"/>
        <v>150</v>
      </c>
      <c r="F28" s="8">
        <f t="shared" si="1"/>
        <v>0</v>
      </c>
      <c r="G28" s="8">
        <f t="shared" si="2"/>
        <v>900000</v>
      </c>
      <c r="H28" s="8">
        <f t="shared" si="3"/>
        <v>144000</v>
      </c>
      <c r="I28" s="8">
        <f t="shared" si="4"/>
        <v>56000</v>
      </c>
      <c r="J28" s="8">
        <f t="shared" si="5"/>
        <v>30000</v>
      </c>
      <c r="K28" s="9">
        <f t="shared" si="6"/>
        <v>1130000</v>
      </c>
      <c r="L28" s="10">
        <f t="shared" si="7"/>
        <v>2260000</v>
      </c>
    </row>
    <row r="29" spans="1:12">
      <c r="A29" s="11" t="s">
        <v>76</v>
      </c>
      <c r="B29" s="8">
        <v>4</v>
      </c>
      <c r="C29" s="8">
        <v>0</v>
      </c>
      <c r="D29" s="8">
        <v>10</v>
      </c>
      <c r="E29" s="8">
        <f t="shared" si="0"/>
        <v>20</v>
      </c>
      <c r="F29" s="8">
        <f t="shared" si="1"/>
        <v>0</v>
      </c>
      <c r="G29" s="8">
        <f t="shared" si="2"/>
        <v>120000</v>
      </c>
      <c r="H29" s="8">
        <f t="shared" si="3"/>
        <v>27000</v>
      </c>
      <c r="I29" s="8">
        <f t="shared" si="4"/>
        <v>10500</v>
      </c>
      <c r="J29" s="8">
        <f t="shared" si="5"/>
        <v>30000</v>
      </c>
      <c r="K29" s="9">
        <f t="shared" si="6"/>
        <v>187500</v>
      </c>
      <c r="L29" s="10">
        <f t="shared" si="7"/>
        <v>375000</v>
      </c>
    </row>
    <row r="30" spans="1:12">
      <c r="A30" s="11" t="s">
        <v>77</v>
      </c>
      <c r="B30" s="8">
        <v>22</v>
      </c>
      <c r="C30" s="8">
        <v>0</v>
      </c>
      <c r="D30" s="8">
        <v>10</v>
      </c>
      <c r="E30" s="8">
        <f t="shared" si="0"/>
        <v>110</v>
      </c>
      <c r="F30" s="8">
        <f t="shared" si="1"/>
        <v>0</v>
      </c>
      <c r="G30" s="8">
        <f t="shared" si="2"/>
        <v>660000</v>
      </c>
      <c r="H30" s="8">
        <f t="shared" si="3"/>
        <v>108000</v>
      </c>
      <c r="I30" s="8">
        <f t="shared" si="4"/>
        <v>42000</v>
      </c>
      <c r="J30" s="8">
        <f t="shared" si="5"/>
        <v>30000</v>
      </c>
      <c r="K30" s="9">
        <f t="shared" si="6"/>
        <v>840000</v>
      </c>
      <c r="L30" s="10">
        <f t="shared" si="7"/>
        <v>1680000</v>
      </c>
    </row>
    <row r="31" spans="1:12">
      <c r="A31" s="11" t="s">
        <v>78</v>
      </c>
      <c r="B31" s="8">
        <v>33</v>
      </c>
      <c r="C31" s="8">
        <v>0</v>
      </c>
      <c r="D31" s="8">
        <v>10</v>
      </c>
      <c r="E31" s="8">
        <f t="shared" si="0"/>
        <v>165</v>
      </c>
      <c r="F31" s="8">
        <f t="shared" si="1"/>
        <v>0</v>
      </c>
      <c r="G31" s="8">
        <f t="shared" si="2"/>
        <v>990000</v>
      </c>
      <c r="H31" s="8">
        <f t="shared" si="3"/>
        <v>157500</v>
      </c>
      <c r="I31" s="8">
        <f t="shared" si="4"/>
        <v>61250</v>
      </c>
      <c r="J31" s="8">
        <f t="shared" si="5"/>
        <v>30000</v>
      </c>
      <c r="K31" s="9">
        <f t="shared" si="6"/>
        <v>1238750</v>
      </c>
      <c r="L31" s="10">
        <f t="shared" si="7"/>
        <v>2477500</v>
      </c>
    </row>
    <row r="32" spans="1:12">
      <c r="A32" s="11" t="s">
        <v>79</v>
      </c>
      <c r="B32" s="8">
        <v>4</v>
      </c>
      <c r="C32" s="8">
        <v>0</v>
      </c>
      <c r="D32" s="8">
        <v>10</v>
      </c>
      <c r="E32" s="8">
        <f t="shared" si="0"/>
        <v>20</v>
      </c>
      <c r="F32" s="8">
        <f t="shared" si="1"/>
        <v>0</v>
      </c>
      <c r="G32" s="8">
        <f t="shared" si="2"/>
        <v>120000</v>
      </c>
      <c r="H32" s="8">
        <f t="shared" si="3"/>
        <v>27000</v>
      </c>
      <c r="I32" s="8">
        <f t="shared" si="4"/>
        <v>10500</v>
      </c>
      <c r="J32" s="8">
        <f t="shared" si="5"/>
        <v>30000</v>
      </c>
      <c r="K32" s="9">
        <f t="shared" si="6"/>
        <v>187500</v>
      </c>
      <c r="L32" s="10">
        <f t="shared" si="7"/>
        <v>375000</v>
      </c>
    </row>
    <row r="33" spans="1:12">
      <c r="A33" s="11" t="s">
        <v>80</v>
      </c>
      <c r="B33" s="8">
        <v>32</v>
      </c>
      <c r="C33" s="8">
        <v>0</v>
      </c>
      <c r="D33" s="8">
        <v>10</v>
      </c>
      <c r="E33" s="8">
        <f t="shared" si="0"/>
        <v>160</v>
      </c>
      <c r="F33" s="8">
        <f t="shared" si="1"/>
        <v>0</v>
      </c>
      <c r="G33" s="8">
        <f t="shared" si="2"/>
        <v>960000</v>
      </c>
      <c r="H33" s="8">
        <f t="shared" si="3"/>
        <v>153000</v>
      </c>
      <c r="I33" s="8">
        <f t="shared" si="4"/>
        <v>59500</v>
      </c>
      <c r="J33" s="8">
        <f t="shared" si="5"/>
        <v>30000</v>
      </c>
      <c r="K33" s="9">
        <f t="shared" si="6"/>
        <v>1202500</v>
      </c>
      <c r="L33" s="10">
        <f t="shared" si="7"/>
        <v>2405000</v>
      </c>
    </row>
    <row r="34" spans="1:12">
      <c r="A34" s="11" t="s">
        <v>81</v>
      </c>
      <c r="B34" s="8">
        <v>10</v>
      </c>
      <c r="C34" s="8">
        <v>0</v>
      </c>
      <c r="D34" s="8">
        <v>10</v>
      </c>
      <c r="E34" s="8">
        <f t="shared" si="0"/>
        <v>50</v>
      </c>
      <c r="F34" s="8">
        <f t="shared" si="1"/>
        <v>0</v>
      </c>
      <c r="G34" s="8">
        <f t="shared" si="2"/>
        <v>300000</v>
      </c>
      <c r="H34" s="8">
        <f t="shared" si="3"/>
        <v>54000</v>
      </c>
      <c r="I34" s="8">
        <f t="shared" si="4"/>
        <v>21000</v>
      </c>
      <c r="J34" s="8">
        <f t="shared" si="5"/>
        <v>30000</v>
      </c>
      <c r="K34" s="9">
        <f t="shared" si="6"/>
        <v>405000</v>
      </c>
      <c r="L34" s="10">
        <f t="shared" si="7"/>
        <v>810000</v>
      </c>
    </row>
    <row r="35" spans="1:12">
      <c r="A35" s="11" t="s">
        <v>82</v>
      </c>
      <c r="B35" s="8">
        <v>8</v>
      </c>
      <c r="C35" s="8">
        <v>0</v>
      </c>
      <c r="D35" s="8">
        <v>10</v>
      </c>
      <c r="E35" s="8">
        <f t="shared" si="0"/>
        <v>40</v>
      </c>
      <c r="F35" s="8">
        <f t="shared" si="1"/>
        <v>0</v>
      </c>
      <c r="G35" s="8">
        <f t="shared" si="2"/>
        <v>240000</v>
      </c>
      <c r="H35" s="8">
        <f t="shared" si="3"/>
        <v>45000</v>
      </c>
      <c r="I35" s="8">
        <f t="shared" si="4"/>
        <v>17500</v>
      </c>
      <c r="J35" s="8">
        <f t="shared" si="5"/>
        <v>30000</v>
      </c>
      <c r="K35" s="9">
        <f t="shared" si="6"/>
        <v>332500</v>
      </c>
      <c r="L35" s="10">
        <f t="shared" si="7"/>
        <v>665000</v>
      </c>
    </row>
    <row r="36" spans="1:12">
      <c r="A36" s="11" t="s">
        <v>4</v>
      </c>
      <c r="B36" s="8">
        <v>75</v>
      </c>
      <c r="C36" s="8">
        <v>0</v>
      </c>
      <c r="D36" s="8">
        <v>10</v>
      </c>
      <c r="E36" s="8">
        <f t="shared" si="0"/>
        <v>375</v>
      </c>
      <c r="F36" s="8">
        <f t="shared" si="1"/>
        <v>0</v>
      </c>
      <c r="G36" s="8">
        <f t="shared" si="2"/>
        <v>2250000</v>
      </c>
      <c r="H36" s="8">
        <f t="shared" si="3"/>
        <v>346500</v>
      </c>
      <c r="I36" s="8">
        <f t="shared" si="4"/>
        <v>134750</v>
      </c>
      <c r="J36" s="8">
        <f t="shared" si="5"/>
        <v>30000</v>
      </c>
      <c r="K36" s="9">
        <f t="shared" si="6"/>
        <v>2761250</v>
      </c>
      <c r="L36" s="10">
        <f t="shared" si="7"/>
        <v>5522500</v>
      </c>
    </row>
    <row r="37" spans="1:12">
      <c r="A37" s="11" t="s">
        <v>83</v>
      </c>
      <c r="B37" s="8">
        <v>13</v>
      </c>
      <c r="C37" s="8">
        <v>0</v>
      </c>
      <c r="D37" s="8">
        <v>10</v>
      </c>
      <c r="E37" s="8">
        <f t="shared" si="0"/>
        <v>65</v>
      </c>
      <c r="F37" s="8">
        <f t="shared" si="1"/>
        <v>0</v>
      </c>
      <c r="G37" s="8">
        <f t="shared" si="2"/>
        <v>390000</v>
      </c>
      <c r="H37" s="8">
        <f t="shared" si="3"/>
        <v>67500</v>
      </c>
      <c r="I37" s="8">
        <f t="shared" si="4"/>
        <v>26250</v>
      </c>
      <c r="J37" s="8">
        <f t="shared" si="5"/>
        <v>30000</v>
      </c>
      <c r="K37" s="9">
        <f t="shared" si="6"/>
        <v>513750</v>
      </c>
      <c r="L37" s="10">
        <f t="shared" si="7"/>
        <v>1027500</v>
      </c>
    </row>
    <row r="38" spans="1:12">
      <c r="A38" s="11" t="s">
        <v>84</v>
      </c>
      <c r="B38" s="8">
        <v>19</v>
      </c>
      <c r="C38" s="8">
        <v>0</v>
      </c>
      <c r="D38" s="8">
        <v>10</v>
      </c>
      <c r="E38" s="8">
        <f t="shared" si="0"/>
        <v>95</v>
      </c>
      <c r="F38" s="8">
        <f t="shared" si="1"/>
        <v>0</v>
      </c>
      <c r="G38" s="8">
        <f t="shared" si="2"/>
        <v>570000</v>
      </c>
      <c r="H38" s="8">
        <f t="shared" si="3"/>
        <v>94500</v>
      </c>
      <c r="I38" s="8">
        <f t="shared" si="4"/>
        <v>36750</v>
      </c>
      <c r="J38" s="8">
        <f t="shared" si="5"/>
        <v>30000</v>
      </c>
      <c r="K38" s="9">
        <f t="shared" si="6"/>
        <v>731250</v>
      </c>
      <c r="L38" s="10">
        <f t="shared" si="7"/>
        <v>1462500</v>
      </c>
    </row>
  </sheetData>
  <mergeCells count="1">
    <mergeCell ref="A1:A2"/>
  </mergeCells>
  <pageMargins left="0.25" right="0.25" top="0.75" bottom="0.75" header="0.3" footer="0.3"/>
  <pageSetup scale="7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38"/>
  <sheetViews>
    <sheetView topLeftCell="A9" workbookViewId="0">
      <selection activeCell="D18" sqref="D18"/>
    </sheetView>
  </sheetViews>
  <sheetFormatPr defaultRowHeight="15"/>
  <cols>
    <col min="1" max="1" width="20.7109375" style="7" bestFit="1" customWidth="1"/>
    <col min="5" max="5" width="10.7109375" customWidth="1"/>
    <col min="6" max="9" width="13.85546875" customWidth="1"/>
    <col min="10" max="10" width="15.140625" customWidth="1"/>
    <col min="11" max="13" width="13.85546875" customWidth="1"/>
  </cols>
  <sheetData>
    <row r="1" spans="1:13" ht="60">
      <c r="A1" s="395" t="s">
        <v>1</v>
      </c>
      <c r="B1" s="1" t="s">
        <v>39</v>
      </c>
      <c r="C1" s="1" t="s">
        <v>40</v>
      </c>
      <c r="D1" s="6" t="s">
        <v>6</v>
      </c>
      <c r="E1" s="6" t="s">
        <v>25</v>
      </c>
      <c r="F1" s="6" t="s">
        <v>26</v>
      </c>
      <c r="G1" s="6" t="s">
        <v>48</v>
      </c>
      <c r="H1" s="6" t="s">
        <v>49</v>
      </c>
      <c r="I1" s="6" t="s">
        <v>11</v>
      </c>
      <c r="J1" s="6" t="s">
        <v>28</v>
      </c>
      <c r="K1" s="6" t="s">
        <v>29</v>
      </c>
      <c r="L1" s="6" t="s">
        <v>3</v>
      </c>
      <c r="M1" s="6" t="s">
        <v>30</v>
      </c>
    </row>
    <row r="2" spans="1:13" ht="30">
      <c r="A2" s="396"/>
      <c r="B2" s="1" t="s">
        <v>14</v>
      </c>
      <c r="C2" s="1" t="s">
        <v>15</v>
      </c>
      <c r="D2" s="6" t="s">
        <v>16</v>
      </c>
      <c r="E2" s="6" t="s">
        <v>17</v>
      </c>
      <c r="F2" s="6" t="s">
        <v>31</v>
      </c>
      <c r="G2" s="6" t="s">
        <v>32</v>
      </c>
      <c r="H2" s="6" t="s">
        <v>33</v>
      </c>
      <c r="I2" s="6" t="s">
        <v>34</v>
      </c>
      <c r="J2" s="6" t="s">
        <v>35</v>
      </c>
      <c r="K2" s="6" t="s">
        <v>36</v>
      </c>
      <c r="L2" s="6" t="s">
        <v>37</v>
      </c>
      <c r="M2" s="6" t="s">
        <v>38</v>
      </c>
    </row>
    <row r="3" spans="1:13">
      <c r="A3" s="11" t="s">
        <v>51</v>
      </c>
      <c r="B3" s="8">
        <v>3</v>
      </c>
      <c r="C3" s="8">
        <v>9</v>
      </c>
      <c r="D3" s="3">
        <v>1</v>
      </c>
      <c r="E3" s="3">
        <f t="shared" ref="E3:E38" si="0">5*B3</f>
        <v>15</v>
      </c>
      <c r="F3" s="3">
        <f t="shared" ref="F3:F38" si="1">2*C3</f>
        <v>18</v>
      </c>
      <c r="G3" s="3">
        <f t="shared" ref="G3:G38" si="2">3*3000*D3</f>
        <v>9000</v>
      </c>
      <c r="H3" s="3">
        <f t="shared" ref="H3:H38" si="3">3*1000*F3</f>
        <v>54000</v>
      </c>
      <c r="I3" s="3">
        <f t="shared" ref="I3:I38" si="4">SUM(E3:F3)*300*3</f>
        <v>29700</v>
      </c>
      <c r="J3" s="3">
        <f t="shared" ref="J3:J38" si="5">SUM(D3:F3)*250</f>
        <v>8500</v>
      </c>
      <c r="K3" s="3">
        <f t="shared" ref="K3:K38" si="6">3*5000</f>
        <v>15000</v>
      </c>
      <c r="L3" s="4">
        <f t="shared" ref="L3:L38" si="7">SUM(G3:K3)</f>
        <v>116200</v>
      </c>
      <c r="M3" s="5">
        <f t="shared" ref="M3:M38" si="8">4*L3</f>
        <v>464800</v>
      </c>
    </row>
    <row r="4" spans="1:13">
      <c r="A4" s="11" t="s">
        <v>52</v>
      </c>
      <c r="B4" s="8">
        <v>13</v>
      </c>
      <c r="C4" s="8">
        <v>243</v>
      </c>
      <c r="D4" s="3">
        <v>2</v>
      </c>
      <c r="E4" s="3">
        <f t="shared" si="0"/>
        <v>65</v>
      </c>
      <c r="F4" s="3">
        <f t="shared" si="1"/>
        <v>486</v>
      </c>
      <c r="G4" s="3">
        <f t="shared" si="2"/>
        <v>18000</v>
      </c>
      <c r="H4" s="3">
        <f t="shared" si="3"/>
        <v>1458000</v>
      </c>
      <c r="I4" s="3">
        <f t="shared" si="4"/>
        <v>495900</v>
      </c>
      <c r="J4" s="3">
        <f t="shared" si="5"/>
        <v>138250</v>
      </c>
      <c r="K4" s="3">
        <f t="shared" si="6"/>
        <v>15000</v>
      </c>
      <c r="L4" s="4">
        <f t="shared" si="7"/>
        <v>2125150</v>
      </c>
      <c r="M4" s="5">
        <f t="shared" si="8"/>
        <v>8500600</v>
      </c>
    </row>
    <row r="5" spans="1:13">
      <c r="A5" s="11" t="s">
        <v>53</v>
      </c>
      <c r="B5" s="8">
        <v>16</v>
      </c>
      <c r="C5" s="8">
        <v>202</v>
      </c>
      <c r="D5" s="3">
        <v>3</v>
      </c>
      <c r="E5" s="3">
        <f t="shared" si="0"/>
        <v>80</v>
      </c>
      <c r="F5" s="3">
        <f t="shared" si="1"/>
        <v>404</v>
      </c>
      <c r="G5" s="3">
        <f t="shared" si="2"/>
        <v>27000</v>
      </c>
      <c r="H5" s="3">
        <f t="shared" si="3"/>
        <v>1212000</v>
      </c>
      <c r="I5" s="3">
        <f t="shared" si="4"/>
        <v>435600</v>
      </c>
      <c r="J5" s="3">
        <f t="shared" si="5"/>
        <v>121750</v>
      </c>
      <c r="K5" s="3">
        <f t="shared" si="6"/>
        <v>15000</v>
      </c>
      <c r="L5" s="4">
        <f t="shared" si="7"/>
        <v>1811350</v>
      </c>
      <c r="M5" s="5">
        <f t="shared" si="8"/>
        <v>7245400</v>
      </c>
    </row>
    <row r="6" spans="1:13">
      <c r="A6" s="11" t="s">
        <v>54</v>
      </c>
      <c r="B6" s="8">
        <v>27</v>
      </c>
      <c r="C6" s="8">
        <v>173</v>
      </c>
      <c r="D6" s="3">
        <v>4</v>
      </c>
      <c r="E6" s="3">
        <f t="shared" si="0"/>
        <v>135</v>
      </c>
      <c r="F6" s="3">
        <f t="shared" si="1"/>
        <v>346</v>
      </c>
      <c r="G6" s="3">
        <f t="shared" si="2"/>
        <v>36000</v>
      </c>
      <c r="H6" s="3">
        <f t="shared" si="3"/>
        <v>1038000</v>
      </c>
      <c r="I6" s="3">
        <f t="shared" si="4"/>
        <v>432900</v>
      </c>
      <c r="J6" s="3">
        <f t="shared" si="5"/>
        <v>121250</v>
      </c>
      <c r="K6" s="3">
        <f t="shared" si="6"/>
        <v>15000</v>
      </c>
      <c r="L6" s="4">
        <f t="shared" si="7"/>
        <v>1643150</v>
      </c>
      <c r="M6" s="5">
        <f t="shared" si="8"/>
        <v>6572600</v>
      </c>
    </row>
    <row r="7" spans="1:13">
      <c r="A7" s="11" t="s">
        <v>55</v>
      </c>
      <c r="B7" s="8">
        <v>38</v>
      </c>
      <c r="C7" s="8">
        <v>534</v>
      </c>
      <c r="D7" s="3">
        <v>5</v>
      </c>
      <c r="E7" s="3">
        <f t="shared" si="0"/>
        <v>190</v>
      </c>
      <c r="F7" s="3">
        <f t="shared" si="1"/>
        <v>1068</v>
      </c>
      <c r="G7" s="3">
        <f t="shared" si="2"/>
        <v>45000</v>
      </c>
      <c r="H7" s="3">
        <f t="shared" si="3"/>
        <v>3204000</v>
      </c>
      <c r="I7" s="3">
        <f t="shared" si="4"/>
        <v>1132200</v>
      </c>
      <c r="J7" s="3">
        <f t="shared" si="5"/>
        <v>315750</v>
      </c>
      <c r="K7" s="3">
        <f t="shared" si="6"/>
        <v>15000</v>
      </c>
      <c r="L7" s="4">
        <f t="shared" si="7"/>
        <v>4711950</v>
      </c>
      <c r="M7" s="5">
        <f t="shared" si="8"/>
        <v>18847800</v>
      </c>
    </row>
    <row r="8" spans="1:13">
      <c r="A8" s="11" t="s">
        <v>56</v>
      </c>
      <c r="B8" s="8">
        <v>1</v>
      </c>
      <c r="C8" s="8">
        <v>1</v>
      </c>
      <c r="D8" s="3">
        <v>6</v>
      </c>
      <c r="E8" s="3">
        <f t="shared" si="0"/>
        <v>5</v>
      </c>
      <c r="F8" s="3">
        <f t="shared" si="1"/>
        <v>2</v>
      </c>
      <c r="G8" s="3">
        <f t="shared" si="2"/>
        <v>54000</v>
      </c>
      <c r="H8" s="3">
        <f t="shared" si="3"/>
        <v>6000</v>
      </c>
      <c r="I8" s="3">
        <f t="shared" si="4"/>
        <v>6300</v>
      </c>
      <c r="J8" s="3">
        <f t="shared" si="5"/>
        <v>3250</v>
      </c>
      <c r="K8" s="3">
        <f t="shared" si="6"/>
        <v>15000</v>
      </c>
      <c r="L8" s="4">
        <f t="shared" si="7"/>
        <v>84550</v>
      </c>
      <c r="M8" s="5">
        <f t="shared" si="8"/>
        <v>338200</v>
      </c>
    </row>
    <row r="9" spans="1:13">
      <c r="A9" s="11" t="s">
        <v>57</v>
      </c>
      <c r="B9" s="8">
        <v>27</v>
      </c>
      <c r="C9" s="8">
        <v>147</v>
      </c>
      <c r="D9" s="3">
        <v>7</v>
      </c>
      <c r="E9" s="3">
        <f t="shared" si="0"/>
        <v>135</v>
      </c>
      <c r="F9" s="3">
        <f t="shared" si="1"/>
        <v>294</v>
      </c>
      <c r="G9" s="3">
        <f t="shared" si="2"/>
        <v>63000</v>
      </c>
      <c r="H9" s="3">
        <f t="shared" si="3"/>
        <v>882000</v>
      </c>
      <c r="I9" s="3">
        <f t="shared" si="4"/>
        <v>386100</v>
      </c>
      <c r="J9" s="3">
        <f t="shared" si="5"/>
        <v>109000</v>
      </c>
      <c r="K9" s="3">
        <f t="shared" si="6"/>
        <v>15000</v>
      </c>
      <c r="L9" s="4">
        <f t="shared" si="7"/>
        <v>1455100</v>
      </c>
      <c r="M9" s="5">
        <f t="shared" si="8"/>
        <v>5820400</v>
      </c>
    </row>
    <row r="10" spans="1:13">
      <c r="A10" s="11" t="s">
        <v>58</v>
      </c>
      <c r="B10" s="8">
        <v>1</v>
      </c>
      <c r="C10" s="8">
        <v>1</v>
      </c>
      <c r="D10" s="3">
        <v>8</v>
      </c>
      <c r="E10" s="3">
        <f t="shared" si="0"/>
        <v>5</v>
      </c>
      <c r="F10" s="3">
        <f t="shared" si="1"/>
        <v>2</v>
      </c>
      <c r="G10" s="3">
        <f t="shared" si="2"/>
        <v>72000</v>
      </c>
      <c r="H10" s="3">
        <f t="shared" si="3"/>
        <v>6000</v>
      </c>
      <c r="I10" s="3">
        <f t="shared" si="4"/>
        <v>6300</v>
      </c>
      <c r="J10" s="3">
        <f t="shared" si="5"/>
        <v>3750</v>
      </c>
      <c r="K10" s="3">
        <f t="shared" si="6"/>
        <v>15000</v>
      </c>
      <c r="L10" s="4">
        <f t="shared" si="7"/>
        <v>103050</v>
      </c>
      <c r="M10" s="5">
        <f t="shared" si="8"/>
        <v>412200</v>
      </c>
    </row>
    <row r="11" spans="1:13">
      <c r="A11" s="11" t="s">
        <v>59</v>
      </c>
      <c r="B11" s="8">
        <v>2</v>
      </c>
      <c r="C11" s="8">
        <v>2</v>
      </c>
      <c r="D11" s="3">
        <v>9</v>
      </c>
      <c r="E11" s="3">
        <f t="shared" si="0"/>
        <v>10</v>
      </c>
      <c r="F11" s="3">
        <f t="shared" si="1"/>
        <v>4</v>
      </c>
      <c r="G11" s="3">
        <f t="shared" si="2"/>
        <v>81000</v>
      </c>
      <c r="H11" s="3">
        <f t="shared" si="3"/>
        <v>12000</v>
      </c>
      <c r="I11" s="3">
        <f t="shared" si="4"/>
        <v>12600</v>
      </c>
      <c r="J11" s="3">
        <f t="shared" si="5"/>
        <v>5750</v>
      </c>
      <c r="K11" s="3">
        <f t="shared" si="6"/>
        <v>15000</v>
      </c>
      <c r="L11" s="4">
        <f t="shared" si="7"/>
        <v>126350</v>
      </c>
      <c r="M11" s="5">
        <f t="shared" si="8"/>
        <v>505400</v>
      </c>
    </row>
    <row r="12" spans="1:13">
      <c r="A12" s="11" t="s">
        <v>60</v>
      </c>
      <c r="B12" s="8">
        <v>11</v>
      </c>
      <c r="C12" s="8">
        <v>11</v>
      </c>
      <c r="D12" s="3">
        <v>10</v>
      </c>
      <c r="E12" s="3">
        <f t="shared" si="0"/>
        <v>55</v>
      </c>
      <c r="F12" s="3">
        <f t="shared" si="1"/>
        <v>22</v>
      </c>
      <c r="G12" s="3">
        <f t="shared" si="2"/>
        <v>90000</v>
      </c>
      <c r="H12" s="3">
        <f t="shared" si="3"/>
        <v>66000</v>
      </c>
      <c r="I12" s="3">
        <f t="shared" si="4"/>
        <v>69300</v>
      </c>
      <c r="J12" s="3">
        <f t="shared" si="5"/>
        <v>21750</v>
      </c>
      <c r="K12" s="3">
        <f t="shared" si="6"/>
        <v>15000</v>
      </c>
      <c r="L12" s="4">
        <f t="shared" si="7"/>
        <v>262050</v>
      </c>
      <c r="M12" s="5">
        <f t="shared" si="8"/>
        <v>1048200</v>
      </c>
    </row>
    <row r="13" spans="1:13">
      <c r="A13" s="11" t="s">
        <v>5</v>
      </c>
      <c r="B13" s="8">
        <v>2</v>
      </c>
      <c r="C13" s="8">
        <v>12</v>
      </c>
      <c r="D13" s="3">
        <v>11</v>
      </c>
      <c r="E13" s="3">
        <f t="shared" si="0"/>
        <v>10</v>
      </c>
      <c r="F13" s="3">
        <f t="shared" si="1"/>
        <v>24</v>
      </c>
      <c r="G13" s="3">
        <f t="shared" si="2"/>
        <v>99000</v>
      </c>
      <c r="H13" s="3">
        <f t="shared" si="3"/>
        <v>72000</v>
      </c>
      <c r="I13" s="3">
        <f t="shared" si="4"/>
        <v>30600</v>
      </c>
      <c r="J13" s="3">
        <f t="shared" si="5"/>
        <v>11250</v>
      </c>
      <c r="K13" s="3">
        <f t="shared" si="6"/>
        <v>15000</v>
      </c>
      <c r="L13" s="4">
        <f t="shared" si="7"/>
        <v>227850</v>
      </c>
      <c r="M13" s="5">
        <f t="shared" si="8"/>
        <v>911400</v>
      </c>
    </row>
    <row r="14" spans="1:13">
      <c r="A14" s="11" t="s">
        <v>61</v>
      </c>
      <c r="B14" s="8">
        <v>33</v>
      </c>
      <c r="C14" s="8">
        <v>174</v>
      </c>
      <c r="D14" s="3">
        <v>12</v>
      </c>
      <c r="E14" s="3">
        <f t="shared" si="0"/>
        <v>165</v>
      </c>
      <c r="F14" s="3">
        <f t="shared" si="1"/>
        <v>348</v>
      </c>
      <c r="G14" s="3">
        <f t="shared" si="2"/>
        <v>108000</v>
      </c>
      <c r="H14" s="3">
        <f t="shared" si="3"/>
        <v>1044000</v>
      </c>
      <c r="I14" s="3">
        <f t="shared" si="4"/>
        <v>461700</v>
      </c>
      <c r="J14" s="3">
        <f t="shared" si="5"/>
        <v>131250</v>
      </c>
      <c r="K14" s="3">
        <f t="shared" si="6"/>
        <v>15000</v>
      </c>
      <c r="L14" s="4">
        <f t="shared" si="7"/>
        <v>1759950</v>
      </c>
      <c r="M14" s="5">
        <f t="shared" si="8"/>
        <v>7039800</v>
      </c>
    </row>
    <row r="15" spans="1:13">
      <c r="A15" s="11" t="s">
        <v>62</v>
      </c>
      <c r="B15" s="8">
        <v>21</v>
      </c>
      <c r="C15" s="8">
        <v>143</v>
      </c>
      <c r="D15" s="3">
        <v>13</v>
      </c>
      <c r="E15" s="3">
        <f t="shared" si="0"/>
        <v>105</v>
      </c>
      <c r="F15" s="3">
        <f t="shared" si="1"/>
        <v>286</v>
      </c>
      <c r="G15" s="3">
        <f t="shared" si="2"/>
        <v>117000</v>
      </c>
      <c r="H15" s="3">
        <f t="shared" si="3"/>
        <v>858000</v>
      </c>
      <c r="I15" s="3">
        <f t="shared" si="4"/>
        <v>351900</v>
      </c>
      <c r="J15" s="3">
        <f t="shared" si="5"/>
        <v>101000</v>
      </c>
      <c r="K15" s="3">
        <f t="shared" si="6"/>
        <v>15000</v>
      </c>
      <c r="L15" s="4">
        <f t="shared" si="7"/>
        <v>1442900</v>
      </c>
      <c r="M15" s="5">
        <f t="shared" si="8"/>
        <v>5771600</v>
      </c>
    </row>
    <row r="16" spans="1:13">
      <c r="A16" s="11" t="s">
        <v>63</v>
      </c>
      <c r="B16" s="8">
        <v>12</v>
      </c>
      <c r="C16" s="8">
        <v>70</v>
      </c>
      <c r="D16" s="3">
        <v>14</v>
      </c>
      <c r="E16" s="3">
        <f t="shared" si="0"/>
        <v>60</v>
      </c>
      <c r="F16" s="3">
        <f t="shared" si="1"/>
        <v>140</v>
      </c>
      <c r="G16" s="3">
        <f t="shared" si="2"/>
        <v>126000</v>
      </c>
      <c r="H16" s="3">
        <f t="shared" si="3"/>
        <v>420000</v>
      </c>
      <c r="I16" s="3">
        <f t="shared" si="4"/>
        <v>180000</v>
      </c>
      <c r="J16" s="3">
        <f t="shared" si="5"/>
        <v>53500</v>
      </c>
      <c r="K16" s="3">
        <f t="shared" si="6"/>
        <v>15000</v>
      </c>
      <c r="L16" s="4">
        <f t="shared" si="7"/>
        <v>794500</v>
      </c>
      <c r="M16" s="5">
        <f t="shared" si="8"/>
        <v>3178000</v>
      </c>
    </row>
    <row r="17" spans="1:13">
      <c r="A17" s="11" t="s">
        <v>64</v>
      </c>
      <c r="B17" s="8">
        <v>22</v>
      </c>
      <c r="C17" s="8">
        <v>120</v>
      </c>
      <c r="D17" s="3">
        <v>15</v>
      </c>
      <c r="E17" s="3">
        <f t="shared" si="0"/>
        <v>110</v>
      </c>
      <c r="F17" s="3">
        <f t="shared" si="1"/>
        <v>240</v>
      </c>
      <c r="G17" s="3">
        <f t="shared" si="2"/>
        <v>135000</v>
      </c>
      <c r="H17" s="3">
        <f t="shared" si="3"/>
        <v>720000</v>
      </c>
      <c r="I17" s="3">
        <f t="shared" si="4"/>
        <v>315000</v>
      </c>
      <c r="J17" s="3">
        <f t="shared" si="5"/>
        <v>91250</v>
      </c>
      <c r="K17" s="3">
        <f t="shared" si="6"/>
        <v>15000</v>
      </c>
      <c r="L17" s="4">
        <f t="shared" si="7"/>
        <v>1276250</v>
      </c>
      <c r="M17" s="5">
        <f t="shared" si="8"/>
        <v>5105000</v>
      </c>
    </row>
    <row r="18" spans="1:13">
      <c r="A18" s="11" t="s">
        <v>65</v>
      </c>
      <c r="B18" s="8">
        <v>24</v>
      </c>
      <c r="C18" s="8">
        <v>197</v>
      </c>
      <c r="D18" s="3">
        <v>16</v>
      </c>
      <c r="E18" s="3">
        <f t="shared" si="0"/>
        <v>120</v>
      </c>
      <c r="F18" s="3">
        <f t="shared" si="1"/>
        <v>394</v>
      </c>
      <c r="G18" s="3">
        <f t="shared" si="2"/>
        <v>144000</v>
      </c>
      <c r="H18" s="3">
        <f t="shared" si="3"/>
        <v>1182000</v>
      </c>
      <c r="I18" s="3">
        <f t="shared" si="4"/>
        <v>462600</v>
      </c>
      <c r="J18" s="3">
        <f t="shared" si="5"/>
        <v>132500</v>
      </c>
      <c r="K18" s="3">
        <f t="shared" si="6"/>
        <v>15000</v>
      </c>
      <c r="L18" s="4">
        <f t="shared" si="7"/>
        <v>1936100</v>
      </c>
      <c r="M18" s="5">
        <f t="shared" si="8"/>
        <v>7744400</v>
      </c>
    </row>
    <row r="19" spans="1:13">
      <c r="A19" s="11" t="s">
        <v>66</v>
      </c>
      <c r="B19" s="8">
        <v>30</v>
      </c>
      <c r="C19" s="8">
        <v>177</v>
      </c>
      <c r="D19" s="3">
        <v>17</v>
      </c>
      <c r="E19" s="3">
        <f t="shared" si="0"/>
        <v>150</v>
      </c>
      <c r="F19" s="3">
        <f t="shared" si="1"/>
        <v>354</v>
      </c>
      <c r="G19" s="3">
        <f t="shared" si="2"/>
        <v>153000</v>
      </c>
      <c r="H19" s="3">
        <f t="shared" si="3"/>
        <v>1062000</v>
      </c>
      <c r="I19" s="3">
        <f t="shared" si="4"/>
        <v>453600</v>
      </c>
      <c r="J19" s="3">
        <f t="shared" si="5"/>
        <v>130250</v>
      </c>
      <c r="K19" s="3">
        <f t="shared" si="6"/>
        <v>15000</v>
      </c>
      <c r="L19" s="4">
        <f t="shared" si="7"/>
        <v>1813850</v>
      </c>
      <c r="M19" s="5">
        <f t="shared" si="8"/>
        <v>7255400</v>
      </c>
    </row>
    <row r="20" spans="1:13">
      <c r="A20" s="11" t="s">
        <v>67</v>
      </c>
      <c r="B20" s="8">
        <v>14</v>
      </c>
      <c r="C20" s="8">
        <v>269</v>
      </c>
      <c r="D20" s="3">
        <v>18</v>
      </c>
      <c r="E20" s="3">
        <f t="shared" si="0"/>
        <v>70</v>
      </c>
      <c r="F20" s="3">
        <f t="shared" si="1"/>
        <v>538</v>
      </c>
      <c r="G20" s="3">
        <f t="shared" si="2"/>
        <v>162000</v>
      </c>
      <c r="H20" s="3">
        <f t="shared" si="3"/>
        <v>1614000</v>
      </c>
      <c r="I20" s="3">
        <f t="shared" si="4"/>
        <v>547200</v>
      </c>
      <c r="J20" s="3">
        <f t="shared" si="5"/>
        <v>156500</v>
      </c>
      <c r="K20" s="3">
        <f t="shared" si="6"/>
        <v>15000</v>
      </c>
      <c r="L20" s="4">
        <f t="shared" si="7"/>
        <v>2494700</v>
      </c>
      <c r="M20" s="5">
        <f t="shared" si="8"/>
        <v>9978800</v>
      </c>
    </row>
    <row r="21" spans="1:13">
      <c r="A21" s="11" t="s">
        <v>68</v>
      </c>
      <c r="B21" s="8">
        <v>1</v>
      </c>
      <c r="C21" s="8">
        <v>10</v>
      </c>
      <c r="D21" s="3">
        <v>19</v>
      </c>
      <c r="E21" s="3">
        <f t="shared" si="0"/>
        <v>5</v>
      </c>
      <c r="F21" s="3">
        <f t="shared" si="1"/>
        <v>20</v>
      </c>
      <c r="G21" s="3">
        <f t="shared" si="2"/>
        <v>171000</v>
      </c>
      <c r="H21" s="3">
        <f t="shared" si="3"/>
        <v>60000</v>
      </c>
      <c r="I21" s="3">
        <f t="shared" si="4"/>
        <v>22500</v>
      </c>
      <c r="J21" s="3">
        <f t="shared" si="5"/>
        <v>11000</v>
      </c>
      <c r="K21" s="3">
        <f t="shared" si="6"/>
        <v>15000</v>
      </c>
      <c r="L21" s="4">
        <f t="shared" si="7"/>
        <v>279500</v>
      </c>
      <c r="M21" s="5">
        <f t="shared" si="8"/>
        <v>1118000</v>
      </c>
    </row>
    <row r="22" spans="1:13">
      <c r="A22" s="11" t="s">
        <v>69</v>
      </c>
      <c r="B22" s="8">
        <v>51</v>
      </c>
      <c r="C22" s="8">
        <v>314</v>
      </c>
      <c r="D22" s="3">
        <v>20</v>
      </c>
      <c r="E22" s="3">
        <f t="shared" si="0"/>
        <v>255</v>
      </c>
      <c r="F22" s="3">
        <f t="shared" si="1"/>
        <v>628</v>
      </c>
      <c r="G22" s="3">
        <f t="shared" si="2"/>
        <v>180000</v>
      </c>
      <c r="H22" s="3">
        <f t="shared" si="3"/>
        <v>1884000</v>
      </c>
      <c r="I22" s="3">
        <f t="shared" si="4"/>
        <v>794700</v>
      </c>
      <c r="J22" s="3">
        <f t="shared" si="5"/>
        <v>225750</v>
      </c>
      <c r="K22" s="3">
        <f t="shared" si="6"/>
        <v>15000</v>
      </c>
      <c r="L22" s="4">
        <f t="shared" si="7"/>
        <v>3099450</v>
      </c>
      <c r="M22" s="5">
        <f t="shared" si="8"/>
        <v>12397800</v>
      </c>
    </row>
    <row r="23" spans="1:13">
      <c r="A23" s="11" t="s">
        <v>70</v>
      </c>
      <c r="B23" s="8">
        <v>35</v>
      </c>
      <c r="C23" s="8">
        <v>379</v>
      </c>
      <c r="D23" s="3">
        <v>21</v>
      </c>
      <c r="E23" s="3">
        <f t="shared" si="0"/>
        <v>175</v>
      </c>
      <c r="F23" s="3">
        <f t="shared" si="1"/>
        <v>758</v>
      </c>
      <c r="G23" s="3">
        <f t="shared" si="2"/>
        <v>189000</v>
      </c>
      <c r="H23" s="3">
        <f t="shared" si="3"/>
        <v>2274000</v>
      </c>
      <c r="I23" s="3">
        <f t="shared" si="4"/>
        <v>839700</v>
      </c>
      <c r="J23" s="3">
        <f t="shared" si="5"/>
        <v>238500</v>
      </c>
      <c r="K23" s="3">
        <f t="shared" si="6"/>
        <v>15000</v>
      </c>
      <c r="L23" s="4">
        <f t="shared" si="7"/>
        <v>3556200</v>
      </c>
      <c r="M23" s="5">
        <f t="shared" si="8"/>
        <v>14224800</v>
      </c>
    </row>
    <row r="24" spans="1:13">
      <c r="A24" s="11" t="s">
        <v>71</v>
      </c>
      <c r="B24" s="8">
        <v>9</v>
      </c>
      <c r="C24" s="8">
        <v>39</v>
      </c>
      <c r="D24" s="3">
        <v>22</v>
      </c>
      <c r="E24" s="3">
        <f t="shared" si="0"/>
        <v>45</v>
      </c>
      <c r="F24" s="3">
        <f t="shared" si="1"/>
        <v>78</v>
      </c>
      <c r="G24" s="3">
        <f t="shared" si="2"/>
        <v>198000</v>
      </c>
      <c r="H24" s="3">
        <f t="shared" si="3"/>
        <v>234000</v>
      </c>
      <c r="I24" s="3">
        <f t="shared" si="4"/>
        <v>110700</v>
      </c>
      <c r="J24" s="3">
        <f t="shared" si="5"/>
        <v>36250</v>
      </c>
      <c r="K24" s="3">
        <f t="shared" si="6"/>
        <v>15000</v>
      </c>
      <c r="L24" s="4">
        <f t="shared" si="7"/>
        <v>593950</v>
      </c>
      <c r="M24" s="5">
        <f t="shared" si="8"/>
        <v>2375800</v>
      </c>
    </row>
    <row r="25" spans="1:13">
      <c r="A25" s="11" t="s">
        <v>72</v>
      </c>
      <c r="B25" s="8">
        <v>11</v>
      </c>
      <c r="C25" s="8">
        <v>39</v>
      </c>
      <c r="D25" s="3">
        <v>23</v>
      </c>
      <c r="E25" s="3">
        <f t="shared" si="0"/>
        <v>55</v>
      </c>
      <c r="F25" s="3">
        <f t="shared" si="1"/>
        <v>78</v>
      </c>
      <c r="G25" s="3">
        <f t="shared" si="2"/>
        <v>207000</v>
      </c>
      <c r="H25" s="3">
        <f t="shared" si="3"/>
        <v>234000</v>
      </c>
      <c r="I25" s="3">
        <f t="shared" si="4"/>
        <v>119700</v>
      </c>
      <c r="J25" s="3">
        <f t="shared" si="5"/>
        <v>39000</v>
      </c>
      <c r="K25" s="3">
        <f t="shared" si="6"/>
        <v>15000</v>
      </c>
      <c r="L25" s="4">
        <f t="shared" si="7"/>
        <v>614700</v>
      </c>
      <c r="M25" s="5">
        <f t="shared" si="8"/>
        <v>2458800</v>
      </c>
    </row>
    <row r="26" spans="1:13">
      <c r="A26" s="11" t="s">
        <v>73</v>
      </c>
      <c r="B26" s="8">
        <v>9</v>
      </c>
      <c r="C26" s="8">
        <v>8</v>
      </c>
      <c r="D26" s="3">
        <v>24</v>
      </c>
      <c r="E26" s="3">
        <f t="shared" si="0"/>
        <v>45</v>
      </c>
      <c r="F26" s="3">
        <f t="shared" si="1"/>
        <v>16</v>
      </c>
      <c r="G26" s="3">
        <f t="shared" si="2"/>
        <v>216000</v>
      </c>
      <c r="H26" s="3">
        <f t="shared" si="3"/>
        <v>48000</v>
      </c>
      <c r="I26" s="3">
        <f t="shared" si="4"/>
        <v>54900</v>
      </c>
      <c r="J26" s="3">
        <f t="shared" si="5"/>
        <v>21250</v>
      </c>
      <c r="K26" s="3">
        <f t="shared" si="6"/>
        <v>15000</v>
      </c>
      <c r="L26" s="4">
        <f t="shared" si="7"/>
        <v>355150</v>
      </c>
      <c r="M26" s="5">
        <f t="shared" si="8"/>
        <v>1420600</v>
      </c>
    </row>
    <row r="27" spans="1:13">
      <c r="A27" s="11" t="s">
        <v>74</v>
      </c>
      <c r="B27" s="8">
        <v>11</v>
      </c>
      <c r="C27" s="8">
        <v>114</v>
      </c>
      <c r="D27" s="3">
        <v>25</v>
      </c>
      <c r="E27" s="3">
        <f t="shared" si="0"/>
        <v>55</v>
      </c>
      <c r="F27" s="3">
        <f t="shared" si="1"/>
        <v>228</v>
      </c>
      <c r="G27" s="3">
        <f t="shared" si="2"/>
        <v>225000</v>
      </c>
      <c r="H27" s="3">
        <f t="shared" si="3"/>
        <v>684000</v>
      </c>
      <c r="I27" s="3">
        <f t="shared" si="4"/>
        <v>254700</v>
      </c>
      <c r="J27" s="3">
        <f t="shared" si="5"/>
        <v>77000</v>
      </c>
      <c r="K27" s="3">
        <f t="shared" si="6"/>
        <v>15000</v>
      </c>
      <c r="L27" s="4">
        <f t="shared" si="7"/>
        <v>1255700</v>
      </c>
      <c r="M27" s="5">
        <f t="shared" si="8"/>
        <v>5022800</v>
      </c>
    </row>
    <row r="28" spans="1:13">
      <c r="A28" s="11" t="s">
        <v>75</v>
      </c>
      <c r="B28" s="8">
        <v>30</v>
      </c>
      <c r="C28" s="8">
        <v>314</v>
      </c>
      <c r="D28" s="3">
        <v>26</v>
      </c>
      <c r="E28" s="3">
        <f t="shared" si="0"/>
        <v>150</v>
      </c>
      <c r="F28" s="3">
        <f t="shared" si="1"/>
        <v>628</v>
      </c>
      <c r="G28" s="3">
        <f t="shared" si="2"/>
        <v>234000</v>
      </c>
      <c r="H28" s="3">
        <f t="shared" si="3"/>
        <v>1884000</v>
      </c>
      <c r="I28" s="3">
        <f t="shared" si="4"/>
        <v>700200</v>
      </c>
      <c r="J28" s="3">
        <f t="shared" si="5"/>
        <v>201000</v>
      </c>
      <c r="K28" s="3">
        <f t="shared" si="6"/>
        <v>15000</v>
      </c>
      <c r="L28" s="4">
        <f t="shared" si="7"/>
        <v>3034200</v>
      </c>
      <c r="M28" s="5">
        <f t="shared" si="8"/>
        <v>12136800</v>
      </c>
    </row>
    <row r="29" spans="1:13">
      <c r="A29" s="11" t="s">
        <v>76</v>
      </c>
      <c r="B29" s="8">
        <v>4</v>
      </c>
      <c r="C29" s="8">
        <v>15</v>
      </c>
      <c r="D29" s="3">
        <v>27</v>
      </c>
      <c r="E29" s="3">
        <f t="shared" si="0"/>
        <v>20</v>
      </c>
      <c r="F29" s="3">
        <f t="shared" si="1"/>
        <v>30</v>
      </c>
      <c r="G29" s="3">
        <f t="shared" si="2"/>
        <v>243000</v>
      </c>
      <c r="H29" s="3">
        <f t="shared" si="3"/>
        <v>90000</v>
      </c>
      <c r="I29" s="3">
        <f t="shared" si="4"/>
        <v>45000</v>
      </c>
      <c r="J29" s="3">
        <f t="shared" si="5"/>
        <v>19250</v>
      </c>
      <c r="K29" s="3">
        <f t="shared" si="6"/>
        <v>15000</v>
      </c>
      <c r="L29" s="4">
        <f t="shared" si="7"/>
        <v>412250</v>
      </c>
      <c r="M29" s="5">
        <f t="shared" si="8"/>
        <v>1649000</v>
      </c>
    </row>
    <row r="30" spans="1:13">
      <c r="A30" s="11" t="s">
        <v>77</v>
      </c>
      <c r="B30" s="8">
        <v>22</v>
      </c>
      <c r="C30" s="8">
        <v>179</v>
      </c>
      <c r="D30" s="3">
        <v>28</v>
      </c>
      <c r="E30" s="3">
        <f t="shared" si="0"/>
        <v>110</v>
      </c>
      <c r="F30" s="3">
        <f t="shared" si="1"/>
        <v>358</v>
      </c>
      <c r="G30" s="3">
        <f t="shared" si="2"/>
        <v>252000</v>
      </c>
      <c r="H30" s="3">
        <f t="shared" si="3"/>
        <v>1074000</v>
      </c>
      <c r="I30" s="3">
        <f t="shared" si="4"/>
        <v>421200</v>
      </c>
      <c r="J30" s="3">
        <f t="shared" si="5"/>
        <v>124000</v>
      </c>
      <c r="K30" s="3">
        <f t="shared" si="6"/>
        <v>15000</v>
      </c>
      <c r="L30" s="4">
        <f t="shared" si="7"/>
        <v>1886200</v>
      </c>
      <c r="M30" s="5">
        <f t="shared" si="8"/>
        <v>7544800</v>
      </c>
    </row>
    <row r="31" spans="1:13">
      <c r="A31" s="11" t="s">
        <v>78</v>
      </c>
      <c r="B31" s="8">
        <v>33</v>
      </c>
      <c r="C31" s="8">
        <v>249</v>
      </c>
      <c r="D31" s="3">
        <v>29</v>
      </c>
      <c r="E31" s="3">
        <f t="shared" si="0"/>
        <v>165</v>
      </c>
      <c r="F31" s="3">
        <f t="shared" si="1"/>
        <v>498</v>
      </c>
      <c r="G31" s="3">
        <f t="shared" si="2"/>
        <v>261000</v>
      </c>
      <c r="H31" s="3">
        <f t="shared" si="3"/>
        <v>1494000</v>
      </c>
      <c r="I31" s="3">
        <f t="shared" si="4"/>
        <v>596700</v>
      </c>
      <c r="J31" s="3">
        <f t="shared" si="5"/>
        <v>173000</v>
      </c>
      <c r="K31" s="3">
        <f t="shared" si="6"/>
        <v>15000</v>
      </c>
      <c r="L31" s="4">
        <f t="shared" si="7"/>
        <v>2539700</v>
      </c>
      <c r="M31" s="5">
        <f t="shared" si="8"/>
        <v>10158800</v>
      </c>
    </row>
    <row r="32" spans="1:13">
      <c r="A32" s="11" t="s">
        <v>79</v>
      </c>
      <c r="B32" s="8">
        <v>4</v>
      </c>
      <c r="C32" s="8">
        <v>32</v>
      </c>
      <c r="D32" s="3">
        <v>30</v>
      </c>
      <c r="E32" s="3">
        <f t="shared" si="0"/>
        <v>20</v>
      </c>
      <c r="F32" s="3">
        <f t="shared" si="1"/>
        <v>64</v>
      </c>
      <c r="G32" s="3">
        <f t="shared" si="2"/>
        <v>270000</v>
      </c>
      <c r="H32" s="3">
        <f t="shared" si="3"/>
        <v>192000</v>
      </c>
      <c r="I32" s="3">
        <f t="shared" si="4"/>
        <v>75600</v>
      </c>
      <c r="J32" s="3">
        <f t="shared" si="5"/>
        <v>28500</v>
      </c>
      <c r="K32" s="3">
        <f t="shared" si="6"/>
        <v>15000</v>
      </c>
      <c r="L32" s="4">
        <f t="shared" si="7"/>
        <v>581100</v>
      </c>
      <c r="M32" s="5">
        <f t="shared" si="8"/>
        <v>2324400</v>
      </c>
    </row>
    <row r="33" spans="1:13">
      <c r="A33" s="11" t="s">
        <v>80</v>
      </c>
      <c r="B33" s="8">
        <v>32</v>
      </c>
      <c r="C33" s="8">
        <v>547</v>
      </c>
      <c r="D33" s="3">
        <v>31</v>
      </c>
      <c r="E33" s="3">
        <f t="shared" si="0"/>
        <v>160</v>
      </c>
      <c r="F33" s="3">
        <f t="shared" si="1"/>
        <v>1094</v>
      </c>
      <c r="G33" s="3">
        <f t="shared" si="2"/>
        <v>279000</v>
      </c>
      <c r="H33" s="3">
        <f t="shared" si="3"/>
        <v>3282000</v>
      </c>
      <c r="I33" s="3">
        <f t="shared" si="4"/>
        <v>1128600</v>
      </c>
      <c r="J33" s="3">
        <f t="shared" si="5"/>
        <v>321250</v>
      </c>
      <c r="K33" s="3">
        <f t="shared" si="6"/>
        <v>15000</v>
      </c>
      <c r="L33" s="4">
        <f t="shared" si="7"/>
        <v>5025850</v>
      </c>
      <c r="M33" s="5">
        <f t="shared" si="8"/>
        <v>20103400</v>
      </c>
    </row>
    <row r="34" spans="1:13">
      <c r="A34" s="11" t="s">
        <v>81</v>
      </c>
      <c r="B34" s="8">
        <v>10</v>
      </c>
      <c r="C34" s="8">
        <v>162</v>
      </c>
      <c r="D34" s="3">
        <v>32</v>
      </c>
      <c r="E34" s="3">
        <f t="shared" si="0"/>
        <v>50</v>
      </c>
      <c r="F34" s="3">
        <f t="shared" si="1"/>
        <v>324</v>
      </c>
      <c r="G34" s="3">
        <f t="shared" si="2"/>
        <v>288000</v>
      </c>
      <c r="H34" s="3">
        <f t="shared" si="3"/>
        <v>972000</v>
      </c>
      <c r="I34" s="3">
        <f t="shared" si="4"/>
        <v>336600</v>
      </c>
      <c r="J34" s="3">
        <f t="shared" si="5"/>
        <v>101500</v>
      </c>
      <c r="K34" s="3">
        <f t="shared" si="6"/>
        <v>15000</v>
      </c>
      <c r="L34" s="4">
        <f t="shared" si="7"/>
        <v>1713100</v>
      </c>
      <c r="M34" s="5">
        <f t="shared" si="8"/>
        <v>6852400</v>
      </c>
    </row>
    <row r="35" spans="1:13">
      <c r="A35" s="11" t="s">
        <v>82</v>
      </c>
      <c r="B35" s="8">
        <v>8</v>
      </c>
      <c r="C35" s="8">
        <v>20</v>
      </c>
      <c r="D35" s="3">
        <v>33</v>
      </c>
      <c r="E35" s="3">
        <f t="shared" si="0"/>
        <v>40</v>
      </c>
      <c r="F35" s="3">
        <f t="shared" si="1"/>
        <v>40</v>
      </c>
      <c r="G35" s="3">
        <f t="shared" si="2"/>
        <v>297000</v>
      </c>
      <c r="H35" s="3">
        <f t="shared" si="3"/>
        <v>120000</v>
      </c>
      <c r="I35" s="3">
        <f t="shared" si="4"/>
        <v>72000</v>
      </c>
      <c r="J35" s="3">
        <f t="shared" si="5"/>
        <v>28250</v>
      </c>
      <c r="K35" s="3">
        <f t="shared" si="6"/>
        <v>15000</v>
      </c>
      <c r="L35" s="4">
        <f t="shared" si="7"/>
        <v>532250</v>
      </c>
      <c r="M35" s="5">
        <f t="shared" si="8"/>
        <v>2129000</v>
      </c>
    </row>
    <row r="36" spans="1:13">
      <c r="A36" s="11" t="s">
        <v>4</v>
      </c>
      <c r="B36" s="8">
        <v>75</v>
      </c>
      <c r="C36" s="8">
        <v>1019</v>
      </c>
      <c r="D36" s="3">
        <v>34</v>
      </c>
      <c r="E36" s="3">
        <f t="shared" si="0"/>
        <v>375</v>
      </c>
      <c r="F36" s="3">
        <f t="shared" si="1"/>
        <v>2038</v>
      </c>
      <c r="G36" s="3">
        <f t="shared" si="2"/>
        <v>306000</v>
      </c>
      <c r="H36" s="3">
        <f t="shared" si="3"/>
        <v>6114000</v>
      </c>
      <c r="I36" s="3">
        <f t="shared" si="4"/>
        <v>2171700</v>
      </c>
      <c r="J36" s="3">
        <f t="shared" si="5"/>
        <v>611750</v>
      </c>
      <c r="K36" s="3">
        <f t="shared" si="6"/>
        <v>15000</v>
      </c>
      <c r="L36" s="4">
        <f t="shared" si="7"/>
        <v>9218450</v>
      </c>
      <c r="M36" s="5">
        <f t="shared" si="8"/>
        <v>36873800</v>
      </c>
    </row>
    <row r="37" spans="1:13">
      <c r="A37" s="11" t="s">
        <v>83</v>
      </c>
      <c r="B37" s="8">
        <v>13</v>
      </c>
      <c r="C37" s="8">
        <v>95</v>
      </c>
      <c r="D37" s="3">
        <v>35</v>
      </c>
      <c r="E37" s="3">
        <f t="shared" si="0"/>
        <v>65</v>
      </c>
      <c r="F37" s="3">
        <f t="shared" si="1"/>
        <v>190</v>
      </c>
      <c r="G37" s="3">
        <f t="shared" si="2"/>
        <v>315000</v>
      </c>
      <c r="H37" s="3">
        <f t="shared" si="3"/>
        <v>570000</v>
      </c>
      <c r="I37" s="3">
        <f t="shared" si="4"/>
        <v>229500</v>
      </c>
      <c r="J37" s="3">
        <f t="shared" si="5"/>
        <v>72500</v>
      </c>
      <c r="K37" s="3">
        <f t="shared" si="6"/>
        <v>15000</v>
      </c>
      <c r="L37" s="4">
        <f t="shared" si="7"/>
        <v>1202000</v>
      </c>
      <c r="M37" s="5">
        <f t="shared" si="8"/>
        <v>4808000</v>
      </c>
    </row>
    <row r="38" spans="1:13">
      <c r="A38" s="11" t="s">
        <v>84</v>
      </c>
      <c r="B38" s="8">
        <v>19</v>
      </c>
      <c r="C38" s="8">
        <v>341</v>
      </c>
      <c r="D38" s="3">
        <v>36</v>
      </c>
      <c r="E38" s="3">
        <f t="shared" si="0"/>
        <v>95</v>
      </c>
      <c r="F38" s="3">
        <f t="shared" si="1"/>
        <v>682</v>
      </c>
      <c r="G38" s="3">
        <f t="shared" si="2"/>
        <v>324000</v>
      </c>
      <c r="H38" s="3">
        <f t="shared" si="3"/>
        <v>2046000</v>
      </c>
      <c r="I38" s="3">
        <f t="shared" si="4"/>
        <v>699300</v>
      </c>
      <c r="J38" s="3">
        <f t="shared" si="5"/>
        <v>203250</v>
      </c>
      <c r="K38" s="3">
        <f t="shared" si="6"/>
        <v>15000</v>
      </c>
      <c r="L38" s="4">
        <f t="shared" si="7"/>
        <v>3287550</v>
      </c>
      <c r="M38" s="5">
        <f t="shared" si="8"/>
        <v>13150200</v>
      </c>
    </row>
  </sheetData>
  <mergeCells count="1">
    <mergeCell ref="A1:A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38"/>
  <sheetViews>
    <sheetView topLeftCell="A11" workbookViewId="0">
      <selection activeCell="D18" sqref="D18"/>
    </sheetView>
  </sheetViews>
  <sheetFormatPr defaultRowHeight="15"/>
  <cols>
    <col min="1" max="1" width="20.7109375" bestFit="1" customWidth="1"/>
    <col min="8" max="8" width="12" bestFit="1" customWidth="1"/>
  </cols>
  <sheetData>
    <row r="1" spans="1:12" ht="105">
      <c r="A1" s="395" t="s">
        <v>1</v>
      </c>
      <c r="B1" s="1" t="s">
        <v>40</v>
      </c>
      <c r="C1" s="1" t="s">
        <v>41</v>
      </c>
      <c r="D1" s="1" t="s">
        <v>42</v>
      </c>
      <c r="E1" s="6" t="s">
        <v>43</v>
      </c>
      <c r="F1" s="6" t="s">
        <v>44</v>
      </c>
      <c r="G1" s="6" t="s">
        <v>11</v>
      </c>
      <c r="H1" s="6" t="s">
        <v>47</v>
      </c>
      <c r="L1" t="s">
        <v>85</v>
      </c>
    </row>
    <row r="2" spans="1:12">
      <c r="A2" s="396"/>
      <c r="B2" s="1" t="s">
        <v>14</v>
      </c>
      <c r="C2" s="1" t="s">
        <v>15</v>
      </c>
      <c r="D2" s="6" t="s">
        <v>16</v>
      </c>
      <c r="E2" s="1" t="s">
        <v>27</v>
      </c>
      <c r="F2" s="6" t="s">
        <v>45</v>
      </c>
      <c r="G2" s="6" t="s">
        <v>46</v>
      </c>
      <c r="H2" s="6" t="s">
        <v>50</v>
      </c>
    </row>
    <row r="3" spans="1:12">
      <c r="A3" s="11" t="s">
        <v>51</v>
      </c>
      <c r="B3" s="3">
        <v>9</v>
      </c>
      <c r="C3" s="3">
        <v>34</v>
      </c>
      <c r="D3" s="3">
        <v>129</v>
      </c>
      <c r="E3" s="3">
        <f t="shared" ref="E3:E38" si="0">2*B3</f>
        <v>18</v>
      </c>
      <c r="F3" s="3">
        <f>SUM(C3:D3)</f>
        <v>163</v>
      </c>
      <c r="G3" s="3">
        <f t="shared" ref="G3:G38" si="1">300*F3</f>
        <v>48900</v>
      </c>
      <c r="H3" s="5">
        <f t="shared" ref="H3:H38" si="2">G3*12</f>
        <v>586800</v>
      </c>
    </row>
    <row r="4" spans="1:12">
      <c r="A4" s="11" t="s">
        <v>52</v>
      </c>
      <c r="B4" s="3">
        <v>243</v>
      </c>
      <c r="C4" s="3">
        <v>1387</v>
      </c>
      <c r="D4" s="3">
        <v>7914</v>
      </c>
      <c r="E4" s="3">
        <f t="shared" si="0"/>
        <v>486</v>
      </c>
      <c r="F4" s="3">
        <f t="shared" ref="F4:F38" si="3">SUM(C4:D4)</f>
        <v>9301</v>
      </c>
      <c r="G4" s="3">
        <f t="shared" si="1"/>
        <v>2790300</v>
      </c>
      <c r="H4" s="5">
        <f t="shared" si="2"/>
        <v>33483600</v>
      </c>
    </row>
    <row r="5" spans="1:12">
      <c r="A5" s="11" t="s">
        <v>53</v>
      </c>
      <c r="B5" s="3">
        <v>202</v>
      </c>
      <c r="C5" s="3">
        <v>219</v>
      </c>
      <c r="D5" s="3">
        <v>589</v>
      </c>
      <c r="E5" s="3">
        <f t="shared" si="0"/>
        <v>404</v>
      </c>
      <c r="F5" s="3">
        <f t="shared" si="3"/>
        <v>808</v>
      </c>
      <c r="G5" s="3">
        <f t="shared" si="1"/>
        <v>242400</v>
      </c>
      <c r="H5" s="5">
        <f t="shared" si="2"/>
        <v>2908800</v>
      </c>
    </row>
    <row r="6" spans="1:12">
      <c r="A6" s="11" t="s">
        <v>54</v>
      </c>
      <c r="B6" s="3">
        <v>173</v>
      </c>
      <c r="C6" s="3">
        <v>1242</v>
      </c>
      <c r="D6" s="3">
        <v>5471</v>
      </c>
      <c r="E6" s="3">
        <f t="shared" si="0"/>
        <v>346</v>
      </c>
      <c r="F6" s="3">
        <f t="shared" si="3"/>
        <v>6713</v>
      </c>
      <c r="G6" s="3">
        <f t="shared" si="1"/>
        <v>2013900</v>
      </c>
      <c r="H6" s="5">
        <f t="shared" si="2"/>
        <v>24166800</v>
      </c>
    </row>
    <row r="7" spans="1:12">
      <c r="A7" s="11" t="s">
        <v>55</v>
      </c>
      <c r="B7" s="3">
        <v>534</v>
      </c>
      <c r="C7" s="3">
        <v>1066</v>
      </c>
      <c r="D7" s="3">
        <v>11574</v>
      </c>
      <c r="E7" s="3">
        <f t="shared" si="0"/>
        <v>1068</v>
      </c>
      <c r="F7" s="3">
        <f t="shared" si="3"/>
        <v>12640</v>
      </c>
      <c r="G7" s="3">
        <f t="shared" si="1"/>
        <v>3792000</v>
      </c>
      <c r="H7" s="5">
        <f t="shared" si="2"/>
        <v>45504000</v>
      </c>
    </row>
    <row r="8" spans="1:12">
      <c r="A8" s="11" t="s">
        <v>56</v>
      </c>
      <c r="B8" s="3">
        <v>1</v>
      </c>
      <c r="C8" s="3">
        <v>46</v>
      </c>
      <c r="D8" s="3">
        <v>19</v>
      </c>
      <c r="E8" s="3">
        <f t="shared" si="0"/>
        <v>2</v>
      </c>
      <c r="F8" s="3">
        <f t="shared" si="3"/>
        <v>65</v>
      </c>
      <c r="G8" s="3">
        <f t="shared" si="1"/>
        <v>19500</v>
      </c>
      <c r="H8" s="5">
        <f t="shared" si="2"/>
        <v>234000</v>
      </c>
    </row>
    <row r="9" spans="1:12">
      <c r="A9" s="11" t="s">
        <v>57</v>
      </c>
      <c r="B9" s="3">
        <v>147</v>
      </c>
      <c r="C9" s="3">
        <v>1029</v>
      </c>
      <c r="D9" s="3">
        <v>5426</v>
      </c>
      <c r="E9" s="3">
        <f t="shared" si="0"/>
        <v>294</v>
      </c>
      <c r="F9" s="3">
        <f t="shared" si="3"/>
        <v>6455</v>
      </c>
      <c r="G9" s="3">
        <f t="shared" si="1"/>
        <v>1936500</v>
      </c>
      <c r="H9" s="5">
        <f t="shared" si="2"/>
        <v>23238000</v>
      </c>
    </row>
    <row r="10" spans="1:12">
      <c r="A10" s="11" t="s">
        <v>58</v>
      </c>
      <c r="B10" s="3">
        <v>1</v>
      </c>
      <c r="C10" s="3">
        <v>9</v>
      </c>
      <c r="D10" s="3">
        <v>51</v>
      </c>
      <c r="E10" s="3">
        <f t="shared" si="0"/>
        <v>2</v>
      </c>
      <c r="F10" s="3">
        <f t="shared" si="3"/>
        <v>60</v>
      </c>
      <c r="G10" s="3">
        <f t="shared" si="1"/>
        <v>18000</v>
      </c>
      <c r="H10" s="5">
        <f t="shared" si="2"/>
        <v>216000</v>
      </c>
    </row>
    <row r="11" spans="1:12">
      <c r="A11" s="11" t="s">
        <v>59</v>
      </c>
      <c r="B11" s="3">
        <v>2</v>
      </c>
      <c r="C11" s="3">
        <v>4</v>
      </c>
      <c r="D11" s="3">
        <v>26</v>
      </c>
      <c r="E11" s="3">
        <f t="shared" si="0"/>
        <v>4</v>
      </c>
      <c r="F11" s="3">
        <f t="shared" si="3"/>
        <v>30</v>
      </c>
      <c r="G11" s="3">
        <f t="shared" si="1"/>
        <v>9000</v>
      </c>
      <c r="H11" s="5">
        <f t="shared" si="2"/>
        <v>108000</v>
      </c>
    </row>
    <row r="12" spans="1:12">
      <c r="A12" s="11" t="s">
        <v>60</v>
      </c>
      <c r="B12" s="3">
        <v>11</v>
      </c>
      <c r="C12" s="3">
        <v>488</v>
      </c>
      <c r="D12" s="3">
        <v>2508</v>
      </c>
      <c r="E12" s="3">
        <f t="shared" si="0"/>
        <v>22</v>
      </c>
      <c r="F12" s="3">
        <f t="shared" si="3"/>
        <v>2996</v>
      </c>
      <c r="G12" s="3">
        <f t="shared" si="1"/>
        <v>898800</v>
      </c>
      <c r="H12" s="5">
        <f t="shared" si="2"/>
        <v>10785600</v>
      </c>
    </row>
    <row r="13" spans="1:12">
      <c r="A13" s="11" t="s">
        <v>5</v>
      </c>
      <c r="B13" s="3">
        <v>12</v>
      </c>
      <c r="C13" s="3">
        <v>33</v>
      </c>
      <c r="D13" s="3">
        <v>225</v>
      </c>
      <c r="E13" s="3">
        <f t="shared" si="0"/>
        <v>24</v>
      </c>
      <c r="F13" s="3">
        <f t="shared" si="3"/>
        <v>258</v>
      </c>
      <c r="G13" s="3">
        <f t="shared" si="1"/>
        <v>77400</v>
      </c>
      <c r="H13" s="5">
        <f t="shared" si="2"/>
        <v>928800</v>
      </c>
    </row>
    <row r="14" spans="1:12">
      <c r="A14" s="11" t="s">
        <v>61</v>
      </c>
      <c r="B14" s="3">
        <v>174</v>
      </c>
      <c r="C14" s="3">
        <v>1843</v>
      </c>
      <c r="D14" s="3">
        <v>7247</v>
      </c>
      <c r="E14" s="3">
        <f t="shared" si="0"/>
        <v>348</v>
      </c>
      <c r="F14" s="3">
        <f t="shared" si="3"/>
        <v>9090</v>
      </c>
      <c r="G14" s="3">
        <f t="shared" si="1"/>
        <v>2727000</v>
      </c>
      <c r="H14" s="5">
        <f t="shared" si="2"/>
        <v>32724000</v>
      </c>
    </row>
    <row r="15" spans="1:12">
      <c r="A15" s="11" t="s">
        <v>62</v>
      </c>
      <c r="B15" s="3">
        <v>143</v>
      </c>
      <c r="C15" s="3">
        <v>635</v>
      </c>
      <c r="D15" s="3">
        <v>3206</v>
      </c>
      <c r="E15" s="3">
        <f t="shared" si="0"/>
        <v>286</v>
      </c>
      <c r="F15" s="3">
        <f t="shared" si="3"/>
        <v>3841</v>
      </c>
      <c r="G15" s="3">
        <f t="shared" si="1"/>
        <v>1152300</v>
      </c>
      <c r="H15" s="5">
        <f t="shared" si="2"/>
        <v>13827600</v>
      </c>
    </row>
    <row r="16" spans="1:12">
      <c r="A16" s="11" t="s">
        <v>63</v>
      </c>
      <c r="B16" s="3">
        <v>70</v>
      </c>
      <c r="C16" s="3">
        <v>602</v>
      </c>
      <c r="D16" s="3">
        <v>2695</v>
      </c>
      <c r="E16" s="3">
        <f t="shared" si="0"/>
        <v>140</v>
      </c>
      <c r="F16" s="3">
        <f t="shared" si="3"/>
        <v>3297</v>
      </c>
      <c r="G16" s="3">
        <f t="shared" si="1"/>
        <v>989100</v>
      </c>
      <c r="H16" s="5">
        <f t="shared" si="2"/>
        <v>11869200</v>
      </c>
    </row>
    <row r="17" spans="1:8">
      <c r="A17" s="11" t="s">
        <v>64</v>
      </c>
      <c r="B17" s="3">
        <v>120</v>
      </c>
      <c r="C17" s="3">
        <v>776</v>
      </c>
      <c r="D17" s="3">
        <v>2994</v>
      </c>
      <c r="E17" s="3">
        <f t="shared" si="0"/>
        <v>240</v>
      </c>
      <c r="F17" s="3">
        <f t="shared" si="3"/>
        <v>3770</v>
      </c>
      <c r="G17" s="3">
        <f t="shared" si="1"/>
        <v>1131000</v>
      </c>
      <c r="H17" s="5">
        <f t="shared" si="2"/>
        <v>13572000</v>
      </c>
    </row>
    <row r="18" spans="1:8">
      <c r="A18" s="11" t="s">
        <v>65</v>
      </c>
      <c r="B18" s="3">
        <v>197</v>
      </c>
      <c r="C18" s="3">
        <v>541</v>
      </c>
      <c r="D18" s="3">
        <v>4160</v>
      </c>
      <c r="E18" s="3">
        <f t="shared" si="0"/>
        <v>394</v>
      </c>
      <c r="F18" s="3">
        <f t="shared" si="3"/>
        <v>4701</v>
      </c>
      <c r="G18" s="3">
        <f t="shared" si="1"/>
        <v>1410300</v>
      </c>
      <c r="H18" s="5">
        <f t="shared" si="2"/>
        <v>16923600</v>
      </c>
    </row>
    <row r="19" spans="1:8">
      <c r="A19" s="11" t="s">
        <v>66</v>
      </c>
      <c r="B19" s="3">
        <v>177</v>
      </c>
      <c r="C19" s="3">
        <v>2793</v>
      </c>
      <c r="D19" s="3">
        <v>10709</v>
      </c>
      <c r="E19" s="3">
        <f t="shared" si="0"/>
        <v>354</v>
      </c>
      <c r="F19" s="3">
        <f t="shared" si="3"/>
        <v>13502</v>
      </c>
      <c r="G19" s="3">
        <f t="shared" si="1"/>
        <v>4050600</v>
      </c>
      <c r="H19" s="5">
        <f t="shared" si="2"/>
        <v>48607200</v>
      </c>
    </row>
    <row r="20" spans="1:8">
      <c r="A20" s="11" t="s">
        <v>67</v>
      </c>
      <c r="B20" s="3">
        <v>269</v>
      </c>
      <c r="C20" s="3">
        <v>1363</v>
      </c>
      <c r="D20" s="3">
        <v>5662</v>
      </c>
      <c r="E20" s="3">
        <f t="shared" si="0"/>
        <v>538</v>
      </c>
      <c r="F20" s="3">
        <f t="shared" si="3"/>
        <v>7025</v>
      </c>
      <c r="G20" s="3">
        <f t="shared" si="1"/>
        <v>2107500</v>
      </c>
      <c r="H20" s="5">
        <f t="shared" si="2"/>
        <v>25290000</v>
      </c>
    </row>
    <row r="21" spans="1:8">
      <c r="A21" s="11" t="s">
        <v>68</v>
      </c>
      <c r="B21" s="3">
        <v>10</v>
      </c>
      <c r="C21" s="3">
        <v>10</v>
      </c>
      <c r="D21" s="3">
        <v>14</v>
      </c>
      <c r="E21" s="3">
        <f t="shared" si="0"/>
        <v>20</v>
      </c>
      <c r="F21" s="3">
        <f t="shared" si="3"/>
        <v>24</v>
      </c>
      <c r="G21" s="3">
        <f t="shared" si="1"/>
        <v>7200</v>
      </c>
      <c r="H21" s="5">
        <f t="shared" si="2"/>
        <v>86400</v>
      </c>
    </row>
    <row r="22" spans="1:8">
      <c r="A22" s="11" t="s">
        <v>69</v>
      </c>
      <c r="B22" s="3">
        <v>314</v>
      </c>
      <c r="C22" s="3">
        <v>1671</v>
      </c>
      <c r="D22" s="3">
        <v>9078</v>
      </c>
      <c r="E22" s="3">
        <f t="shared" si="0"/>
        <v>628</v>
      </c>
      <c r="F22" s="3">
        <f t="shared" si="3"/>
        <v>10749</v>
      </c>
      <c r="G22" s="3">
        <f t="shared" si="1"/>
        <v>3224700</v>
      </c>
      <c r="H22" s="5">
        <f t="shared" si="2"/>
        <v>38696400</v>
      </c>
    </row>
    <row r="23" spans="1:8">
      <c r="A23" s="11" t="s">
        <v>70</v>
      </c>
      <c r="B23" s="3">
        <v>379</v>
      </c>
      <c r="C23" s="3">
        <v>3179</v>
      </c>
      <c r="D23" s="3">
        <v>10614</v>
      </c>
      <c r="E23" s="3">
        <f t="shared" si="0"/>
        <v>758</v>
      </c>
      <c r="F23" s="3">
        <f t="shared" si="3"/>
        <v>13793</v>
      </c>
      <c r="G23" s="3">
        <f t="shared" si="1"/>
        <v>4137900</v>
      </c>
      <c r="H23" s="5">
        <f t="shared" si="2"/>
        <v>49654800</v>
      </c>
    </row>
    <row r="24" spans="1:8">
      <c r="A24" s="11" t="s">
        <v>71</v>
      </c>
      <c r="B24" s="3">
        <v>39</v>
      </c>
      <c r="C24" s="3">
        <v>101</v>
      </c>
      <c r="D24" s="3">
        <v>495</v>
      </c>
      <c r="E24" s="3">
        <f t="shared" si="0"/>
        <v>78</v>
      </c>
      <c r="F24" s="3">
        <f t="shared" si="3"/>
        <v>596</v>
      </c>
      <c r="G24" s="3">
        <f t="shared" si="1"/>
        <v>178800</v>
      </c>
      <c r="H24" s="5">
        <f t="shared" si="2"/>
        <v>2145600</v>
      </c>
    </row>
    <row r="25" spans="1:8">
      <c r="A25" s="11" t="s">
        <v>72</v>
      </c>
      <c r="B25" s="3">
        <v>39</v>
      </c>
      <c r="C25" s="3">
        <v>191</v>
      </c>
      <c r="D25" s="3">
        <v>607</v>
      </c>
      <c r="E25" s="3">
        <f t="shared" si="0"/>
        <v>78</v>
      </c>
      <c r="F25" s="3">
        <f t="shared" si="3"/>
        <v>798</v>
      </c>
      <c r="G25" s="3">
        <f t="shared" si="1"/>
        <v>239400</v>
      </c>
      <c r="H25" s="5">
        <f t="shared" si="2"/>
        <v>2872800</v>
      </c>
    </row>
    <row r="26" spans="1:8">
      <c r="A26" s="11" t="s">
        <v>73</v>
      </c>
      <c r="B26" s="3">
        <v>8</v>
      </c>
      <c r="C26" s="3">
        <v>95</v>
      </c>
      <c r="D26" s="3">
        <v>433</v>
      </c>
      <c r="E26" s="3">
        <f t="shared" si="0"/>
        <v>16</v>
      </c>
      <c r="F26" s="3">
        <f t="shared" si="3"/>
        <v>528</v>
      </c>
      <c r="G26" s="3">
        <f t="shared" si="1"/>
        <v>158400</v>
      </c>
      <c r="H26" s="5">
        <f t="shared" si="2"/>
        <v>1900800</v>
      </c>
    </row>
    <row r="27" spans="1:8">
      <c r="A27" s="11" t="s">
        <v>74</v>
      </c>
      <c r="B27" s="3">
        <v>114</v>
      </c>
      <c r="C27" s="3">
        <v>226</v>
      </c>
      <c r="D27" s="3">
        <v>555</v>
      </c>
      <c r="E27" s="3">
        <f t="shared" si="0"/>
        <v>228</v>
      </c>
      <c r="F27" s="3">
        <f t="shared" si="3"/>
        <v>781</v>
      </c>
      <c r="G27" s="3">
        <f t="shared" si="1"/>
        <v>234300</v>
      </c>
      <c r="H27" s="5">
        <f t="shared" si="2"/>
        <v>2811600</v>
      </c>
    </row>
    <row r="28" spans="1:8">
      <c r="A28" s="11" t="s">
        <v>75</v>
      </c>
      <c r="B28" s="3">
        <v>314</v>
      </c>
      <c r="C28" s="3">
        <v>404</v>
      </c>
      <c r="D28" s="3">
        <v>7314</v>
      </c>
      <c r="E28" s="3">
        <f t="shared" si="0"/>
        <v>628</v>
      </c>
      <c r="F28" s="3">
        <f t="shared" si="3"/>
        <v>7718</v>
      </c>
      <c r="G28" s="3">
        <f t="shared" si="1"/>
        <v>2315400</v>
      </c>
      <c r="H28" s="5">
        <f t="shared" si="2"/>
        <v>27784800</v>
      </c>
    </row>
    <row r="29" spans="1:8">
      <c r="A29" s="11" t="s">
        <v>76</v>
      </c>
      <c r="B29" s="3">
        <v>15</v>
      </c>
      <c r="C29" s="3">
        <v>54</v>
      </c>
      <c r="D29" s="3">
        <v>79</v>
      </c>
      <c r="E29" s="3">
        <f t="shared" si="0"/>
        <v>30</v>
      </c>
      <c r="F29" s="3">
        <f t="shared" si="3"/>
        <v>133</v>
      </c>
      <c r="G29" s="3">
        <f t="shared" si="1"/>
        <v>39900</v>
      </c>
      <c r="H29" s="5">
        <f t="shared" si="2"/>
        <v>478800</v>
      </c>
    </row>
    <row r="30" spans="1:8">
      <c r="A30" s="11" t="s">
        <v>77</v>
      </c>
      <c r="B30" s="3">
        <v>179</v>
      </c>
      <c r="C30" s="3">
        <v>681</v>
      </c>
      <c r="D30" s="3">
        <v>3194</v>
      </c>
      <c r="E30" s="3">
        <f t="shared" si="0"/>
        <v>358</v>
      </c>
      <c r="F30" s="3">
        <f t="shared" si="3"/>
        <v>3875</v>
      </c>
      <c r="G30" s="3">
        <f t="shared" si="1"/>
        <v>1162500</v>
      </c>
      <c r="H30" s="5">
        <f t="shared" si="2"/>
        <v>13950000</v>
      </c>
    </row>
    <row r="31" spans="1:8">
      <c r="A31" s="11" t="s">
        <v>78</v>
      </c>
      <c r="B31" s="3">
        <v>249</v>
      </c>
      <c r="C31" s="3">
        <v>2963</v>
      </c>
      <c r="D31" s="3">
        <v>16260</v>
      </c>
      <c r="E31" s="3">
        <f t="shared" si="0"/>
        <v>498</v>
      </c>
      <c r="F31" s="3">
        <f t="shared" si="3"/>
        <v>19223</v>
      </c>
      <c r="G31" s="3">
        <f t="shared" si="1"/>
        <v>5766900</v>
      </c>
      <c r="H31" s="5">
        <f t="shared" si="2"/>
        <v>69202800</v>
      </c>
    </row>
    <row r="32" spans="1:8">
      <c r="A32" s="11" t="s">
        <v>79</v>
      </c>
      <c r="B32" s="3">
        <v>32</v>
      </c>
      <c r="C32" s="3">
        <v>33</v>
      </c>
      <c r="D32" s="3">
        <v>195</v>
      </c>
      <c r="E32" s="3">
        <f t="shared" si="0"/>
        <v>64</v>
      </c>
      <c r="F32" s="3">
        <f t="shared" si="3"/>
        <v>228</v>
      </c>
      <c r="G32" s="3">
        <f t="shared" si="1"/>
        <v>68400</v>
      </c>
      <c r="H32" s="5">
        <f t="shared" si="2"/>
        <v>820800</v>
      </c>
    </row>
    <row r="33" spans="1:8">
      <c r="A33" s="11" t="s">
        <v>80</v>
      </c>
      <c r="B33" s="3">
        <v>547</v>
      </c>
      <c r="C33" s="3">
        <v>1613</v>
      </c>
      <c r="D33" s="3">
        <v>10222</v>
      </c>
      <c r="E33" s="3">
        <f t="shared" si="0"/>
        <v>1094</v>
      </c>
      <c r="F33" s="3">
        <f t="shared" si="3"/>
        <v>11835</v>
      </c>
      <c r="G33" s="3">
        <f t="shared" si="1"/>
        <v>3550500</v>
      </c>
      <c r="H33" s="5">
        <f t="shared" si="2"/>
        <v>42606000</v>
      </c>
    </row>
    <row r="34" spans="1:8">
      <c r="A34" s="11" t="s">
        <v>81</v>
      </c>
      <c r="B34" s="3">
        <v>162</v>
      </c>
      <c r="C34" s="3">
        <v>848</v>
      </c>
      <c r="D34" s="3">
        <v>5117</v>
      </c>
      <c r="E34" s="3">
        <f t="shared" si="0"/>
        <v>324</v>
      </c>
      <c r="F34" s="3">
        <f t="shared" si="3"/>
        <v>5965</v>
      </c>
      <c r="G34" s="3">
        <f t="shared" si="1"/>
        <v>1789500</v>
      </c>
      <c r="H34" s="5">
        <f t="shared" si="2"/>
        <v>21474000</v>
      </c>
    </row>
    <row r="35" spans="1:8">
      <c r="A35" s="11" t="s">
        <v>82</v>
      </c>
      <c r="B35" s="3">
        <v>20</v>
      </c>
      <c r="C35" s="3">
        <v>131</v>
      </c>
      <c r="D35" s="3">
        <v>982</v>
      </c>
      <c r="E35" s="3">
        <f t="shared" si="0"/>
        <v>40</v>
      </c>
      <c r="F35" s="3">
        <f t="shared" si="3"/>
        <v>1113</v>
      </c>
      <c r="G35" s="3">
        <f t="shared" si="1"/>
        <v>333900</v>
      </c>
      <c r="H35" s="5">
        <f t="shared" si="2"/>
        <v>4006800</v>
      </c>
    </row>
    <row r="36" spans="1:8">
      <c r="A36" s="11" t="s">
        <v>4</v>
      </c>
      <c r="B36" s="3">
        <v>1019</v>
      </c>
      <c r="C36" s="3">
        <v>3407</v>
      </c>
      <c r="D36" s="3">
        <v>25163</v>
      </c>
      <c r="E36" s="3">
        <f t="shared" si="0"/>
        <v>2038</v>
      </c>
      <c r="F36" s="3">
        <f t="shared" si="3"/>
        <v>28570</v>
      </c>
      <c r="G36" s="3">
        <f t="shared" si="1"/>
        <v>8571000</v>
      </c>
      <c r="H36" s="5">
        <f t="shared" si="2"/>
        <v>102852000</v>
      </c>
    </row>
    <row r="37" spans="1:8">
      <c r="A37" s="11" t="s">
        <v>83</v>
      </c>
      <c r="B37" s="3">
        <v>95</v>
      </c>
      <c r="C37" s="3">
        <v>386</v>
      </c>
      <c r="D37" s="3">
        <v>2083</v>
      </c>
      <c r="E37" s="3">
        <f t="shared" si="0"/>
        <v>190</v>
      </c>
      <c r="F37" s="3">
        <f t="shared" si="3"/>
        <v>2469</v>
      </c>
      <c r="G37" s="3">
        <f t="shared" si="1"/>
        <v>740700</v>
      </c>
      <c r="H37" s="5">
        <f t="shared" si="2"/>
        <v>8888400</v>
      </c>
    </row>
    <row r="38" spans="1:8">
      <c r="A38" s="11" t="s">
        <v>84</v>
      </c>
      <c r="B38" s="3">
        <v>341</v>
      </c>
      <c r="C38" s="3">
        <v>1249</v>
      </c>
      <c r="D38" s="3">
        <v>10387</v>
      </c>
      <c r="E38" s="3">
        <f t="shared" si="0"/>
        <v>682</v>
      </c>
      <c r="F38" s="3">
        <f t="shared" si="3"/>
        <v>11636</v>
      </c>
      <c r="G38" s="3">
        <f t="shared" si="1"/>
        <v>3490800</v>
      </c>
      <c r="H38" s="5">
        <f t="shared" si="2"/>
        <v>41889600</v>
      </c>
    </row>
  </sheetData>
  <mergeCells count="1">
    <mergeCell ref="A1:A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1.a,b,c-PIP Norms</vt:lpstr>
      <vt:lpstr>HR-Stat Ass M&amp;E</vt:lpstr>
      <vt:lpstr>HR-DEO</vt:lpstr>
      <vt:lpstr>2-3.a,b,c,d,e-PIP Norms</vt:lpstr>
      <vt:lpstr>Comp</vt:lpstr>
      <vt:lpstr>VSAT</vt:lpstr>
      <vt:lpstr>Internet</vt:lpstr>
      <vt:lpstr>4.a.b.c-PIP Norms</vt:lpstr>
      <vt:lpstr>Printing of RCH Reg</vt:lpstr>
      <vt:lpstr>RCH-Manual</vt:lpstr>
      <vt:lpstr>Printing HMIS </vt:lpstr>
      <vt:lpstr>Printing of MCTS Format</vt:lpstr>
      <vt:lpstr>5.a.b.c-PIP Norms</vt:lpstr>
      <vt:lpstr>Training-State Level</vt:lpstr>
      <vt:lpstr>Training-District Level</vt:lpstr>
      <vt:lpstr>Training-Block Level</vt:lpstr>
      <vt:lpstr>6.-PIP Norms</vt:lpstr>
      <vt:lpstr>Mobility Support</vt:lpstr>
      <vt:lpstr>7.a,b-PIP Norms</vt:lpstr>
      <vt:lpstr>CallCentre-Outsourc</vt:lpstr>
      <vt:lpstr>CallCentre-Inhouse</vt:lpstr>
      <vt:lpstr>CUG</vt:lpstr>
      <vt:lpstr>8.b-PIP Norms</vt:lpstr>
      <vt:lpstr>State Level</vt:lpstr>
      <vt:lpstr>District Level</vt:lpstr>
      <vt:lpstr>Block level</vt:lpstr>
      <vt:lpstr>'Printing HMIS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Kunal</dc:creator>
  <cp:lastModifiedBy>HP</cp:lastModifiedBy>
  <cp:lastPrinted>2015-02-13T05:36:56Z</cp:lastPrinted>
  <dcterms:created xsi:type="dcterms:W3CDTF">2015-02-13T05:03:28Z</dcterms:created>
  <dcterms:modified xsi:type="dcterms:W3CDTF">2019-12-05T07:36:54Z</dcterms:modified>
</cp:coreProperties>
</file>